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PETROLINA DE GOIÁS\ORÇAMENTO\"/>
    </mc:Choice>
  </mc:AlternateContent>
  <xr:revisionPtr revIDLastSave="0" documentId="13_ncr:1_{9F3346A8-C73F-4081-8D8A-DC3AEFFBCAB4}" xr6:coauthVersionLast="47" xr6:coauthVersionMax="47" xr10:uidLastSave="{00000000-0000-0000-0000-000000000000}"/>
  <bookViews>
    <workbookView xWindow="-28920" yWindow="-105" windowWidth="29040" windowHeight="15720" tabRatio="500" xr2:uid="{00000000-000D-0000-FFFF-FFFF00000000}"/>
  </bookViews>
  <sheets>
    <sheet name="PLANILHA ORÇAMENTÁRIA" sheetId="3" r:id="rId1"/>
    <sheet name="PLANEJAMENTO SEM DES" sheetId="4" r:id="rId2"/>
    <sheet name="ORÇAMENTO SEM DESON." sheetId="1" r:id="rId3"/>
    <sheet name="ORÇAMENTO COM DESONERAÇÃO" sheetId="2" r:id="rId4"/>
  </sheets>
  <externalReferences>
    <externalReference r:id="rId5"/>
    <externalReference r:id="rId6"/>
    <externalReference r:id="rId7"/>
    <externalReference r:id="rId8"/>
    <externalReference r:id="rId9"/>
    <externalReference r:id="rId10"/>
  </externalReferences>
  <definedNames>
    <definedName name="\a">#N/A</definedName>
    <definedName name="___1Excel_BuiltIn_Print_Titles_15_1_1_1_1" localSheetId="1">#REF!</definedName>
    <definedName name="___1Excel_BuiltIn_Print_Titles_15_1_1_1_1">#REF!</definedName>
    <definedName name="___2Excel_BuiltIn_Print_Titles_16_1" localSheetId="1">#REF!,#REF!</definedName>
    <definedName name="___2Excel_BuiltIn_Print_Titles_16_1">#REF!,#REF!</definedName>
    <definedName name="___3Excel_BuiltIn_Print_Titles_16_1_1_1" localSheetId="1">#REF!</definedName>
    <definedName name="___3Excel_BuiltIn_Print_Titles_16_1_1_1">#REF!</definedName>
    <definedName name="__1Excel_BuiltIn_Print_Titles_15_1_1_1_1">#REF!</definedName>
    <definedName name="__2Excel_BuiltIn_Print_Titles_16_1" localSheetId="1">#REF!,#REF!</definedName>
    <definedName name="__2Excel_BuiltIn_Print_Titles_16_1">#REF!,#REF!</definedName>
    <definedName name="__2Excel_BuiltIn_Print_Titles_17_1">#REF!,#REF!</definedName>
    <definedName name="__3Excel_BuiltIn_Print_Titles_16_1_1_1" localSheetId="1">#REF!</definedName>
    <definedName name="__3Excel_BuiltIn_Print_Titles_16_1_1_1">#REF!</definedName>
    <definedName name="__3Excel_BuiltIn_Print_Titles_18_1" localSheetId="1">#REF!,#REF!</definedName>
    <definedName name="__3Excel_BuiltIn_Print_Titles_18_1">#REF!,#REF!</definedName>
    <definedName name="__4Excel_BuiltIn_Print_Titles_19_1">#REF!,#REF!</definedName>
    <definedName name="__5Excel_BuiltIn_Print_Titles_18_1">#REF!,#REF!</definedName>
    <definedName name="__5Excel_BuiltIn_Print_Titles_21_1_1_1">#REF!,#REF!</definedName>
    <definedName name="__6Excel_BuiltIn_Print_Titles_19_1">#REF!,#REF!</definedName>
    <definedName name="__7Excel_BuiltIn_Print_Titles_21_1_1_1">#REF!,#REF!</definedName>
    <definedName name="_10Excel_BuiltIn_Print_Titles_16_1">'[1]rev int TP ímpar'!$A$1:$B$65535,'[1]rev int TP ímpar'!$A$1:$IV$6</definedName>
    <definedName name="_10Excel_BuiltIn_Print_Titles_17_1">'[2]rev int TP'!$A$1:$B$65536,'[2]rev int TP'!$A$1:$IV$6</definedName>
    <definedName name="_11Excel_BuiltIn_Print_Titles_18_1" localSheetId="1">#REF!,#REF!</definedName>
    <definedName name="_11Excel_BuiltIn_Print_Titles_18_1">#REF!,#REF!</definedName>
    <definedName name="_12Excel_BuiltIn_Print_Titles_19_1">#REF!,#REF!</definedName>
    <definedName name="_13Excel_BuiltIn_Print_Titles_21_1_1_1">#REF!,#REF!</definedName>
    <definedName name="_14Excel_BuiltIn_Print_Titles_21_1_1_1">#REF!,#REF!</definedName>
    <definedName name="_15Excel_BuiltIn_Print_Titles_17_1">#REF!,#REF!</definedName>
    <definedName name="_16Excel_BuiltIn_Print_Titles_18_1">#REF!,#REF!</definedName>
    <definedName name="_17Excel_BuiltIn_Print_Titles_19_1">#REF!,#REF!</definedName>
    <definedName name="_18Excel_BuiltIn_Print_Titles_21_1_1_1">#REF!,#REF!</definedName>
    <definedName name="_1Excel_BuiltIn_Print_Titles_15_1_1_1_1" localSheetId="1">#REF!</definedName>
    <definedName name="_1Excel_BuiltIn_Print_Titles_15_1_1_1_1">#REF!</definedName>
    <definedName name="_1Excel_BuiltIn_Print_Titles_16_1">'[1]rev int TP ímpar'!$A$1:$B$65535,'[1]rev int TP ímpar'!$A$1:$IV$6</definedName>
    <definedName name="_20Excel_BuiltIn_Print_Titles_17_1">'[1]rev int TP par'!$A$1:$B$65535,'[1]rev int TP par'!$A$1:$IV$6</definedName>
    <definedName name="_22Excel_BuiltIn_Print_Titles_19_1">'[1]rev int pav 22_'!$A$1:$B$65535,'[1]rev int pav 22_'!$A$1:$IV$6</definedName>
    <definedName name="_23Excel_BuiltIn_Print_Titles_17_1" localSheetId="1">#REF!,#REF!</definedName>
    <definedName name="_23Excel_BuiltIn_Print_Titles_17_1">#REF!,#REF!</definedName>
    <definedName name="_24Excel_BuiltIn_Print_Titles_18_1">#REF!,#REF!</definedName>
    <definedName name="_25Excel_BuiltIn_Print_Titles_19_1">#REF!,#REF!</definedName>
    <definedName name="_26Excel_BuiltIn_Print_Titles_21_1_1_1">#REF!,#REF!</definedName>
    <definedName name="_27Excel_BuiltIn_Print_Titles_21_1_1_1">'[1]rev int pav 23_'!$A$1:$B$65530,'[1]rev int pav 23_'!$A$1:$IV$6</definedName>
    <definedName name="_2Excel_BuiltIn_Print_Titles_15_1_1_1_1" localSheetId="1">#REF!</definedName>
    <definedName name="_2Excel_BuiltIn_Print_Titles_15_1_1_1_1">#REF!</definedName>
    <definedName name="_2Excel_BuiltIn_Print_Titles_16_1" localSheetId="1">#REF!,#REF!</definedName>
    <definedName name="_2Excel_BuiltIn_Print_Titles_16_1">#REF!,#REF!</definedName>
    <definedName name="_2Excel_BuiltIn_Print_Titles_17_1">'[1]rev int TP par'!$A$1:$B$65535,'[1]rev int TP par'!$A$1:$IV$6</definedName>
    <definedName name="_30Excel_BuiltIn_Print_Titles_18_1">'[1]rev int pav 21_'!$A$1:$B$65535,'[1]rev int pav 21_'!$A$1:$IV$6</definedName>
    <definedName name="_3Excel_BuiltIn_Print_Titles_16_1_1_1" localSheetId="1">#REF!</definedName>
    <definedName name="_3Excel_BuiltIn_Print_Titles_16_1_1_1">#REF!</definedName>
    <definedName name="_3Excel_BuiltIn_Print_Titles_18_1">'[1]rev int pav 21_'!$A$1:$B$65535,'[1]rev int pav 21_'!$A$1:$IV$6</definedName>
    <definedName name="_40Excel_BuiltIn_Print_Titles_19_1">'[1]rev int pav 22_'!$A$1:$B$65535,'[1]rev int pav 22_'!$A$1:$IV$6</definedName>
    <definedName name="_4Excel_BuiltIn_Print_Titles_16_1" localSheetId="1">#REF!,#REF!</definedName>
    <definedName name="_4Excel_BuiltIn_Print_Titles_16_1">#REF!,#REF!</definedName>
    <definedName name="_4Excel_BuiltIn_Print_Titles_17_1">'[3]rev int TP'!$A$1:$B$65536,'[3]rev int TP'!$A$1:$IV$6</definedName>
    <definedName name="_4Excel_BuiltIn_Print_Titles_19_1">'[1]rev int pav 22_'!$A$1:$B$65535,'[1]rev int pav 22_'!$A$1:$IV$6</definedName>
    <definedName name="_50Excel_BuiltIn_Print_Titles_21_1_1_1">'[1]rev int pav 23_'!$A$1:$B$65530,'[1]rev int pav 23_'!$A$1:$IV$6</definedName>
    <definedName name="_5Excel_BuiltIn_Print_Titles_17_1">'[4]rev int TP'!$A$1:$B$65536,'[4]rev int TP'!$A$1:$IV$6</definedName>
    <definedName name="_5Excel_BuiltIn_Print_Titles_18_1" localSheetId="1">#REF!,#REF!</definedName>
    <definedName name="_5Excel_BuiltIn_Print_Titles_18_1">#REF!,#REF!</definedName>
    <definedName name="_5Excel_BuiltIn_Print_Titles_21_1_1_1">'[1]rev int pav 23_'!$A$1:$B$65530,'[1]rev int pav 23_'!$A$1:$IV$6</definedName>
    <definedName name="_6Excel_BuiltIn_Print_Titles_16_1">'[1]rev int TP ímpar'!$A$1:$B$65535,'[1]rev int TP ímpar'!$A$1:$IV$6</definedName>
    <definedName name="_6Excel_BuiltIn_Print_Titles_16_1_1_1" localSheetId="1">#REF!</definedName>
    <definedName name="_6Excel_BuiltIn_Print_Titles_16_1_1_1">#REF!</definedName>
    <definedName name="_6Excel_BuiltIn_Print_Titles_18_1" localSheetId="1">#REF!,#REF!</definedName>
    <definedName name="_6Excel_BuiltIn_Print_Titles_18_1">#REF!,#REF!</definedName>
    <definedName name="_6Excel_BuiltIn_Print_Titles_19_1">#REF!,#REF!</definedName>
    <definedName name="_7Excel_BuiltIn_Print_Titles_16_1_1_1" localSheetId="1">#REF!</definedName>
    <definedName name="_7Excel_BuiltIn_Print_Titles_16_1_1_1">#REF!</definedName>
    <definedName name="_7Excel_BuiltIn_Print_Titles_19_1" localSheetId="1">#REF!,#REF!</definedName>
    <definedName name="_7Excel_BuiltIn_Print_Titles_19_1">#REF!,#REF!</definedName>
    <definedName name="_7Excel_BuiltIn_Print_Titles_21_1_1_1">#REF!,#REF!</definedName>
    <definedName name="_8Excel_BuiltIn_Print_Titles_17_1">#REF!,#REF!</definedName>
    <definedName name="_8Excel_BuiltIn_Print_Titles_21_1_1_1">#REF!,#REF!</definedName>
    <definedName name="_xlnm._FilterDatabase" localSheetId="2" hidden="1">'ORÇAMENTO SEM DESON.'!$A$18:$O$623</definedName>
    <definedName name="_xlnm._FilterDatabase" localSheetId="0" hidden="1">'PLANILHA ORÇAMENTÁRIA'!$A$19:$O$624</definedName>
    <definedName name="A" localSheetId="1">'[5]NBRES-92'!#REF!</definedName>
    <definedName name="A">'[5]NBRES-92'!#REF!</definedName>
    <definedName name="ABRA" localSheetId="1">#REF!</definedName>
    <definedName name="ABRA">#REF!</definedName>
    <definedName name="AÇO" localSheetId="1">{#N/A,#N/A,FALSE,"SS 1";#N/A,#N/A,FALSE,"SS 2";#N/A,#N/A,FALSE,"TER 1 (1)";#N/A,#N/A,FALSE,"TER 1 (2)";#N/A,#N/A,FALSE,"TER 2";#N/A,#N/A,FALSE,"TIPO";#N/A,#N/A,FALSE,"CM  BAR"}</definedName>
    <definedName name="AÇO">{#N/A,#N/A,FALSE,"SS 1";#N/A,#N/A,FALSE,"SS 2";#N/A,#N/A,FALSE,"TER 1 (1)";#N/A,#N/A,FALSE,"TER 1 (2)";#N/A,#N/A,FALSE,"TER 2";#N/A,#N/A,FALSE,"TIPO";#N/A,#N/A,FALSE,"CM  BAR"}</definedName>
    <definedName name="AÇO_1" localSheetId="1">{#N/A,#N/A,FALSE,"SS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1">{#N/A,#N/A,FALSE,"LEVFER V2 P";#N/A,#N/A,FALSE,"LEVFER V2 P10%"}</definedName>
    <definedName name="aço2">{#N/A,#N/A,FALSE,"LEVFER V2 P";#N/A,#N/A,FALSE,"LEVFER V2 P10%"}</definedName>
    <definedName name="aço2_1" localSheetId="1">{#N/A,#N/A,FALSE,"LEVFER V2 P";#N/A,#N/A,FALSE,"LEVFER V2 P10%"}</definedName>
    <definedName name="aço2_1">{#N/A,#N/A,FALSE,"LEVFER V2 P";#N/A,#N/A,FALSE,"LEVFER V2 P10%"}</definedName>
    <definedName name="AGOA" localSheetId="1">#REF!</definedName>
    <definedName name="AGOA">#REF!</definedName>
    <definedName name="am">#REF!</definedName>
    <definedName name="APTO_TIPO">#REF!</definedName>
    <definedName name="AREA">#REF!</definedName>
    <definedName name="_xlnm.Extract">[6]GUARANTÃS!#REF!</definedName>
    <definedName name="_xlnm.Print_Area" localSheetId="1">'PLANEJAMENTO SEM DES'!$A$1:$AP$34</definedName>
    <definedName name="AreaTeste" localSheetId="1">#REF!</definedName>
    <definedName name="AreaTeste">#REF!</definedName>
    <definedName name="AreaTeste2">#REF!</definedName>
    <definedName name="_xlnm.Database">[6]GUARANTÃS!#REF!</definedName>
    <definedName name="BDI" localSheetId="1">#REF!</definedName>
    <definedName name="BDI">#REF!</definedName>
    <definedName name="BF" localSheetId="1">{#N/A,#N/A,FALSE,"CM BAR";#N/A,#N/A,FALSE,"SUBSOLO";#N/A,#N/A,FALSE,"TERREO";#N/A,#N/A,FALSE,"TIPO";#N/A,#N/A,FALSE,"DUP  INF";#N/A,#N/A,FALSE,"DUP SUP"}</definedName>
    <definedName name="BF">{#N/A,#N/A,FALSE,"CM BAR";#N/A,#N/A,FALSE,"SUBSOLO";#N/A,#N/A,FALSE,"TERREO";#N/A,#N/A,FALSE,"TIPO";#N/A,#N/A,FALSE,"DUP  INF";#N/A,#N/A,FALSE,"DUP SUP"}</definedName>
    <definedName name="BF_1" localSheetId="1">{#N/A,#N/A,FALSE,"CM BAR";#N/A,#N/A,FALSE,"SUBSOLO";#N/A,#N/A,FALSE,"TERREO";#N/A,#N/A,FALSE,"TIPO";#N/A,#N/A,FALSE,"DUP  INF";#N/A,#N/A,FALSE,"DUP SUP"}</definedName>
    <definedName name="BF_1">{#N/A,#N/A,FALSE,"CM BAR";#N/A,#N/A,FALSE,"SUBSOLO";#N/A,#N/A,FALSE,"TERREO";#N/A,#N/A,FALSE,"TIPO";#N/A,#N/A,FALSE,"DUP  INF";#N/A,#N/A,FALSE,"DUP SUP"}</definedName>
    <definedName name="BYANNA" localSheetId="1">{#N/A,#N/A,FALSE,"PR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1">#REF!</definedName>
    <definedName name="C_">#REF!</definedName>
    <definedName name="cb">#REF!</definedName>
    <definedName name="CélulaInicioPlanilha">#REF!</definedName>
    <definedName name="CélulaResumo">#REF!</definedName>
    <definedName name="_xlnm.Criteria">[6]GUARANTÃS!#REF!</definedName>
    <definedName name="cxczczxc" localSheetId="1">#REF!</definedName>
    <definedName name="cxczczxc">#REF!</definedName>
    <definedName name="d">#REF!</definedName>
    <definedName name="dadsada">#REF!</definedName>
    <definedName name="DEMONSTRATIVO_DO_RESULTADO_GERENCIAL___DGR">#REF!</definedName>
    <definedName name="DEZA">#REF!</definedName>
    <definedName name="DF" localSheetId="1">{#N/A,#N/A,TRUE,"TER  EXT";#N/A,#N/A,TRUE,"TER  EXT";#N/A,#N/A,TRUE,"LAT  ESQ";#N/A,#N/A,TRUE,"FRONTAL";#N/A,#N/A,TRUE,"POST";#N/A,#N/A,TRUE,"LAT  DIR"}</definedName>
    <definedName name="DF">{#N/A,#N/A,TRUE,"TER  EXT";#N/A,#N/A,TRUE,"TER  EXT";#N/A,#N/A,TRUE,"LAT  ESQ";#N/A,#N/A,TRUE,"FRONTAL";#N/A,#N/A,TRUE,"POST";#N/A,#N/A,TRUE,"LAT  DIR"}</definedName>
    <definedName name="es" localSheetId="1">#REF!</definedName>
    <definedName name="es">#REF!</definedName>
    <definedName name="Excel_BuiltIn_Criteria" localSheetId="1">[6]GUARANTÃS!#REF!</definedName>
    <definedName name="Excel_BuiltIn_Criteria">[6]GUARANTÃS!#REF!</definedName>
    <definedName name="Excel_BuiltIn_Database">[6]GUARANTÃS!#REF!</definedName>
    <definedName name="Excel_BuiltIn_Extract">[6]GUARANTÃS!#REF!</definedName>
    <definedName name="Excel_BuiltIn_Print_Area_10_1" localSheetId="1">#REF!</definedName>
    <definedName name="Excel_BuiltIn_Print_Area_10_1">#REF!</definedName>
    <definedName name="Excel_BuiltIn_Print_Area_11_1">#REF!</definedName>
    <definedName name="Excel_BuiltIn_Print_Area_11_1_1">#REF!</definedName>
    <definedName name="Excel_BuiltIn_Print_Area_11_1_1_1">#REF!</definedName>
    <definedName name="Excel_BuiltIn_Print_Area_12">#REF!</definedName>
    <definedName name="Excel_BuiltIn_Print_Area_12_1">#REF!</definedName>
    <definedName name="Excel_BuiltIn_Print_Area_12_1_1">#REF!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5_1">#REF!</definedName>
    <definedName name="Excel_BuiltIn_Print_Area_2_1">#REF!</definedName>
    <definedName name="Excel_BuiltIn_Print_Area_21_1">#REF!</definedName>
    <definedName name="Excel_BuiltIn_Print_Area_23_1">#REF!</definedName>
    <definedName name="Excel_BuiltIn_Print_Area_26_1">#REF!</definedName>
    <definedName name="Excel_BuiltIn_Print_Area_3">#REF!</definedName>
    <definedName name="Excel_BuiltIn_Print_Area_3_1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6_1_1">#REF!</definedName>
    <definedName name="Excel_BuiltIn_Print_Area_7_1">#REF!</definedName>
    <definedName name="Excel_BuiltIn_Print_Area_7_1_1">#REF!</definedName>
    <definedName name="Excel_BuiltIn_Print_Area_8_1">#REF!</definedName>
    <definedName name="Excel_BuiltIn_Print_Area_8_1_1">#REF!</definedName>
    <definedName name="Excel_BuiltIn_Print_Area_8_1_1_1">#REF!</definedName>
    <definedName name="Excel_BuiltIn_Print_Area_9">#REF!</definedName>
    <definedName name="Excel_BuiltIn_Print_Area_9_1">#REF!</definedName>
    <definedName name="Excel_BuiltIn_Print_Area_9_1_1">#REF!</definedName>
    <definedName name="Excel_BuiltIn_Print_Titles_1_1">#REF!</definedName>
    <definedName name="Excel_BuiltIn_Print_Titles_1_1_1">#REF!</definedName>
    <definedName name="Excel_BuiltIn_Print_Titles_10_1_1">#REF!</definedName>
    <definedName name="Excel_BuiltIn_Print_Titles_11_1_1" localSheetId="1">#REF!,#REF!</definedName>
    <definedName name="Excel_BuiltIn_Print_Titles_11_1_1">#REF!,#REF!</definedName>
    <definedName name="Excel_BuiltIn_Print_Titles_11_1_1_1" localSheetId="1">#REF!</definedName>
    <definedName name="Excel_BuiltIn_Print_Titles_11_1_1_1">#REF!</definedName>
    <definedName name="Excel_BuiltIn_Print_Titles_12">#REF!</definedName>
    <definedName name="Excel_BuiltIn_Print_Titles_12_1">#REF!</definedName>
    <definedName name="Excel_BuiltIn_Print_Titles_13_1">#REF!</definedName>
    <definedName name="Excel_BuiltIn_Print_Titles_13_1_1">#REF!</definedName>
    <definedName name="Excel_BuiltIn_Print_Titles_14_1" localSheetId="1">#REF!,#REF!</definedName>
    <definedName name="Excel_BuiltIn_Print_Titles_14_1">#REF!,#REF!</definedName>
    <definedName name="Excel_BuiltIn_Print_Titles_14_1_1" localSheetId="1">#REF!</definedName>
    <definedName name="Excel_BuiltIn_Print_Titles_14_1_1">#REF!</definedName>
    <definedName name="Excel_BuiltIn_Print_Titles_15_1" localSheetId="1">#REF!,#REF!</definedName>
    <definedName name="Excel_BuiltIn_Print_Titles_15_1">#REF!,#REF!</definedName>
    <definedName name="Excel_BuiltIn_Print_Titles_15_1_1">#REF!,#REF!</definedName>
    <definedName name="Excel_BuiltIn_Print_Titles_15_1_1_1">#REF!,#REF!</definedName>
    <definedName name="Excel_BuiltIn_Print_Titles_16_1">#REF!,#REF!</definedName>
    <definedName name="Excel_BuiltIn_Print_Titles_16_1_1">#REF!,#REF!</definedName>
    <definedName name="Excel_BuiltIn_Print_Titles_17_1">#REF!,#REF!</definedName>
    <definedName name="Excel_BuiltIn_Print_Titles_17_1_1">#REF!,#REF!</definedName>
    <definedName name="Excel_BuiltIn_Print_Titles_17_1_1_1">'[3]rev int TP'!$A$1:$B$65510,'[3]rev int TP'!$A$1:$IV$6</definedName>
    <definedName name="Excel_BuiltIn_Print_Titles_17_1_1_1_1" localSheetId="1">#REF!</definedName>
    <definedName name="Excel_BuiltIn_Print_Titles_17_1_1_1_1">#REF!</definedName>
    <definedName name="Excel_BuiltIn_Print_Titles_17_1_1_1_1_1">#REF!</definedName>
    <definedName name="Excel_BuiltIn_Print_Titles_18_1_1" localSheetId="1">#REF!,#REF!</definedName>
    <definedName name="Excel_BuiltIn_Print_Titles_18_1_1">#REF!,#REF!</definedName>
    <definedName name="Excel_BuiltIn_Print_Titles_18_1_1_1" localSheetId="1">#REF!</definedName>
    <definedName name="Excel_BuiltIn_Print_Titles_18_1_1_1">#REF!</definedName>
    <definedName name="Excel_BuiltIn_Print_Titles_18_1_1_1_1">#REF!</definedName>
    <definedName name="Excel_BuiltIn_Print_Titles_19_1" localSheetId="1">#REF!,#REF!</definedName>
    <definedName name="Excel_BuiltIn_Print_Titles_19_1">#REF!,#REF!</definedName>
    <definedName name="Excel_BuiltIn_Print_Titles_19_1_1">#REF!,#REF!</definedName>
    <definedName name="Excel_BuiltIn_Print_Titles_19_1_1_1" localSheetId="1">#REF!</definedName>
    <definedName name="Excel_BuiltIn_Print_Titles_19_1_1_1">#REF!</definedName>
    <definedName name="Excel_BuiltIn_Print_Titles_19_1_1_1_1">#REF!</definedName>
    <definedName name="Excel_BuiltIn_Print_Titles_2">#REF!</definedName>
    <definedName name="Excel_BuiltIn_Print_Titles_20_1" localSheetId="1">#REF!,#REF!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 localSheetId="1">#REF!</definedName>
    <definedName name="Excel_BuiltIn_Print_Titles_21_1_1_1">#REF!</definedName>
    <definedName name="Excel_BuiltIn_Print_Titles_21_1_1_1_1">#REF!</definedName>
    <definedName name="Excel_BuiltIn_Print_Titles_3">#REF!</definedName>
    <definedName name="Excel_BuiltIn_Print_Titles_3_1_1">#REF!</definedName>
    <definedName name="Excel_BuiltIn_Print_Titles_4">#REF!</definedName>
    <definedName name="Excel_BuiltIn_Print_Titles_4_1_1">#REF!</definedName>
    <definedName name="Excel_BuiltIn_Print_Titles_5">#REF!</definedName>
    <definedName name="Excel_BuiltIn_Print_Titles_5_1" localSheetId="1">#REF!,#REF!</definedName>
    <definedName name="Excel_BuiltIn_Print_Titles_5_1">#REF!,#REF!</definedName>
    <definedName name="Excel_BuiltIn_Print_Titles_6" localSheetId="1">#REF!</definedName>
    <definedName name="Excel_BuiltIn_Print_Titles_6">#REF!</definedName>
    <definedName name="Excel_BuiltIn_Print_Titles_6_1">#REF!</definedName>
    <definedName name="Excel_BuiltIn_Print_Titles_6_1_1">#REF!</definedName>
    <definedName name="Excel_BuiltIn_Print_Titles_7_1">#REF!</definedName>
    <definedName name="Excel_BuiltIn_Print_Titles_8_1_1">#REF!</definedName>
    <definedName name="Excel_BuiltIn_Print_Titles_9_1_1">#REF!</definedName>
    <definedName name="exel">#REF!</definedName>
    <definedName name="f">#REF!</definedName>
    <definedName name="fdjfksdjkfljsdlkfsjd">[6]GUARANTÃS!#REF!</definedName>
    <definedName name="fdsgdsgsdfgsdgsd" localSheetId="1">#REF!</definedName>
    <definedName name="fdsgdsgsdfgsdgsd">#REF!</definedName>
    <definedName name="FEVA">#REF!</definedName>
    <definedName name="gdfsdfdsgsdgsd">#REF!</definedName>
    <definedName name="gran">#NAME?</definedName>
    <definedName name="Granito_01" localSheetId="1">{#N/A,#N/A,FALSE,"CM BAR";#N/A,#N/A,FALSE,"SUBSOLO";#N/A,#N/A,FALSE,"TERREO";#N/A,#N/A,FALSE,"TIPO";#N/A,#N/A,FALSE,"DUP  INF";#N/A,#N/A,FALSE,"DUP SUP"}</definedName>
    <definedName name="Granito_01">{#N/A,#N/A,FALSE,"CM BAR";#N/A,#N/A,FALSE,"SUBSOLO";#N/A,#N/A,FALSE,"TERREO";#N/A,#N/A,FALSE,"TIPO";#N/A,#N/A,FALSE,"DUP  INF";#N/A,#N/A,FALSE,"DUP SUP"}</definedName>
    <definedName name="granito_02" localSheetId="1">#REF!</definedName>
    <definedName name="granito_02">#REF!</definedName>
    <definedName name="IMPERMEABILIZACAO">#REF!</definedName>
    <definedName name="JANA">#REF!</definedName>
    <definedName name="JULA">#REF!</definedName>
    <definedName name="JUNA">#REF!</definedName>
    <definedName name="LLL">#REF!</definedName>
    <definedName name="lo" localSheetId="1">{#N/A,#N/A,FALSE,"CM BAR";#N/A,#N/A,FALSE,"SUBSOLO";#N/A,#N/A,FALSE,"TERREO";#N/A,#N/A,FALSE,"TIPO";#N/A,#N/A,FALSE,"DUP  INF";#N/A,#N/A,FALSE,"DUP SUP"}</definedName>
    <definedName name="lo">{#N/A,#N/A,FALSE,"CM BAR";#N/A,#N/A,FALSE,"SUBSOLO";#N/A,#N/A,FALSE,"TERREO";#N/A,#N/A,FALSE,"TIPO";#N/A,#N/A,FALSE,"DUP  INF";#N/A,#N/A,FALSE,"DUP SUP"}</definedName>
    <definedName name="lo_1" localSheetId="1">{#N/A,#N/A,FALSE,"CM BAR";#N/A,#N/A,FALSE,"SUBSOLO";#N/A,#N/A,FALSE,"TERREO";#N/A,#N/A,FALSE,"TIPO";#N/A,#N/A,FALSE,"DUP  INF";#N/A,#N/A,FALSE,"DUP SUP"}</definedName>
    <definedName name="lo_1">{#N/A,#N/A,FALSE,"CM BAR";#N/A,#N/A,FALSE,"SUBSOLO";#N/A,#N/A,FALSE,"TERREO";#N/A,#N/A,FALSE,"TIPO";#N/A,#N/A,FALSE,"DUP  INF";#N/A,#N/A,FALSE,"DUP SUP"}</definedName>
    <definedName name="MAIA" localSheetId="1">#REF!</definedName>
    <definedName name="MAIA">#REF!</definedName>
    <definedName name="MARA">#REF!</definedName>
    <definedName name="MG">#REF!</definedName>
    <definedName name="Mod">#REF!</definedName>
    <definedName name="modelo" localSheetId="1">{#N/A,#N/A,FALSE,"CM BAR";#N/A,#N/A,FALSE,"SUBSOLO";#N/A,#N/A,FALSE,"TERREO";#N/A,#N/A,FALSE,"TIPO";#N/A,#N/A,FALSE,"DUP  INF";#N/A,#N/A,FALSE,"DUP SUP"}</definedName>
    <definedName name="modelo">{#N/A,#N/A,FALSE,"CM BAR";#N/A,#N/A,FALSE,"SUBSOLO";#N/A,#N/A,FALSE,"TERREO";#N/A,#N/A,FALSE,"TIPO";#N/A,#N/A,FALSE,"DUP  INF";#N/A,#N/A,FALSE,"DUP SUP"}</definedName>
    <definedName name="modelo_1" localSheetId="1">{#N/A,#N/A,FALSE,"CM BAR";#N/A,#N/A,FALSE,"SUBSOLO";#N/A,#N/A,FALSE,"TERREO";#N/A,#N/A,FALSE,"TIPO";#N/A,#N/A,FALSE,"DUP  INF";#N/A,#N/A,FALSE,"DUP SUP"}</definedName>
    <definedName name="modelo_1">{#N/A,#N/A,FALSE,"CM BAR";#N/A,#N/A,FALSE,"SUBSOLO";#N/A,#N/A,FALSE,"TERREO";#N/A,#N/A,FALSE,"TIPO";#N/A,#N/A,FALSE,"DUP  INF";#N/A,#N/A,FALSE,"DUP SUP"}</definedName>
    <definedName name="não" localSheetId="1">#REF!</definedName>
    <definedName name="não">#REF!</definedName>
    <definedName name="NOVA">#REF!</definedName>
    <definedName name="O">#REF!</definedName>
    <definedName name="oi" localSheetId="1">{#N/A,#N/A,FALSE,"PR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1">#REF!</definedName>
    <definedName name="oii">#REF!</definedName>
    <definedName name="OUTA">#REF!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lanilha" localSheetId="1">{#N/A,#N/A,FALSE,"SS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1">#REF!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azo">#REF!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1">#REF!</definedName>
    <definedName name="REF">#REF!</definedName>
    <definedName name="REFORMA" localSheetId="1">'[5]NBRES-92'!#REF!</definedName>
    <definedName name="REFORMA">'[5]NBRES-92'!#REF!</definedName>
    <definedName name="RELMOBRA" localSheetId="1">{#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1">{#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1">{#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1">{#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1">{#N/A,#N/A,FALSE,"CM BAR";#N/A,#N/A,FALSE,"SUBSOLO";#N/A,#N/A,FALSE,"TERREO";#N/A,#N/A,FALSE,"TIPO";#N/A,#N/A,FALSE,"DUP  INF";#N/A,#N/A,FALSE,"DUP SUP"}</definedName>
    <definedName name="Reuniao">{#N/A,#N/A,FALSE,"CM BAR";#N/A,#N/A,FALSE,"SUBSOLO";#N/A,#N/A,FALSE,"TERREO";#N/A,#N/A,FALSE,"TIPO";#N/A,#N/A,FALSE,"DUP  INF";#N/A,#N/A,FALSE,"DUP SUP"}</definedName>
    <definedName name="Reuniao_1" localSheetId="1">{#N/A,#N/A,FALSE,"CM BAR";#N/A,#N/A,FALSE,"SUBSOLO";#N/A,#N/A,FALSE,"TERREO";#N/A,#N/A,FALSE,"TIPO";#N/A,#N/A,FALSE,"DUP  INF";#N/A,#N/A,FALSE,"DUP SUP"}</definedName>
    <definedName name="Reuniao_1">{#N/A,#N/A,FALSE,"CM BAR";#N/A,#N/A,FALSE,"SUBSOLO";#N/A,#N/A,FALSE,"TERREO";#N/A,#N/A,FALSE,"TIPO";#N/A,#N/A,FALSE,"DUP  INF";#N/A,#N/A,FALSE,"DUP SUP"}</definedName>
    <definedName name="rev" localSheetId="1">{#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1">{#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1">#REF!</definedName>
    <definedName name="rm">#REF!</definedName>
    <definedName name="S">#REF!</definedName>
    <definedName name="sa">#REF!</definedName>
    <definedName name="SETA">#REF!</definedName>
    <definedName name="sv">#REF!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STE" localSheetId="1">#REF!,#REF!</definedName>
    <definedName name="TESTE">#REF!,#REF!</definedName>
    <definedName name="TOT.P" localSheetId="1">#REF!</definedName>
    <definedName name="TOT.P">#REF!</definedName>
    <definedName name="TOT1.P">#REF!</definedName>
    <definedName name="Total1.1">#REF!</definedName>
    <definedName name="Total1.10">#REF!</definedName>
    <definedName name="Total1.11">#REF!</definedName>
    <definedName name="Total1.12">#REF!</definedName>
    <definedName name="Total1.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2.1">#REF!</definedName>
    <definedName name="Total2.10">#REF!</definedName>
    <definedName name="Total2.11">#REF!</definedName>
    <definedName name="Total2.12">#REF!</definedName>
    <definedName name="Total2.13">#REF!</definedName>
    <definedName name="Total2.14">#REF!</definedName>
    <definedName name="Total2.15">#REF!</definedName>
    <definedName name="Total2.16">#REF!</definedName>
    <definedName name="Total2.17">#REF!</definedName>
    <definedName name="Total2.18">#REF!</definedName>
    <definedName name="Total2.2">#REF!</definedName>
    <definedName name="Total2.3">#REF!</definedName>
    <definedName name="Total2.4">#REF!</definedName>
    <definedName name="Total2.5">#REF!</definedName>
    <definedName name="Total2.6">#REF!</definedName>
    <definedName name="Total2.7">#REF!</definedName>
    <definedName name="Total2.8">#REF!</definedName>
    <definedName name="Total2.9">#REF!</definedName>
    <definedName name="Total3.1">#REF!</definedName>
    <definedName name="Total3.2">#REF!</definedName>
    <definedName name="Total3.3">#REF!</definedName>
    <definedName name="Total3.4">#REF!</definedName>
    <definedName name="Totalb1.1">#REF!</definedName>
    <definedName name="Totalb1.2">#REF!</definedName>
    <definedName name="Totalb1.3">#REF!</definedName>
    <definedName name="Totalb1.4">#REF!</definedName>
    <definedName name="Totalb1.5">#REF!</definedName>
    <definedName name="Totalb1.6">#REF!</definedName>
    <definedName name="Totalb2.1">#REF!</definedName>
    <definedName name="Totalb2.2">#REF!</definedName>
    <definedName name="Totalb2.3">#REF!</definedName>
    <definedName name="Totalb2.4">#REF!</definedName>
    <definedName name="Totalb2.5">#REF!</definedName>
    <definedName name="Totalb2.6">#REF!</definedName>
    <definedName name="Totalb2.7">#REF!</definedName>
    <definedName name="Totalc1.1">#REF!</definedName>
    <definedName name="Totalc1.2">#REF!</definedName>
    <definedName name="Totalc2.1">#REF!</definedName>
    <definedName name="Totald1.0">#REF!</definedName>
    <definedName name="Totald2.1">#REF!</definedName>
    <definedName name="Totale1.0">#REF!</definedName>
    <definedName name="Totale2.0">#REF!</definedName>
    <definedName name="Totalgeral1">#REF!</definedName>
    <definedName name="Totalgeral1a12">#REF!</definedName>
    <definedName name="Totalgeral2">#REF!</definedName>
    <definedName name="Totalgeral3">#REF!</definedName>
    <definedName name="TotalgeralA">#REF!</definedName>
    <definedName name="TotalgeralB">#REF!</definedName>
    <definedName name="Totalgeralb1">#REF!</definedName>
    <definedName name="Totalgeralb2">#REF!</definedName>
    <definedName name="TotalgeralC">#REF!</definedName>
    <definedName name="Totalgeralc1">#REF!</definedName>
    <definedName name="Totalgeralc2">#REF!</definedName>
    <definedName name="TotalgeralD">#REF!</definedName>
    <definedName name="Totalgerald1">#REF!</definedName>
    <definedName name="Totalgerald2">#REF!</definedName>
    <definedName name="TotalgeralE">#REF!</definedName>
    <definedName name="Totalgerale1">#REF!</definedName>
    <definedName name="Totalgerale2">#REF!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VERA">#REF!</definedName>
    <definedName name="vr">#REF!</definedName>
    <definedName name="vt">#REF!</definedName>
    <definedName name="wrn.ACABINT." localSheetId="1">{#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1">{#N/A,#N/A,FALSE,"SS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1">{#N/A,#N/A,FALSE,"SS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1">{#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1">{#N/A,#N/A,FALSE,"SS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1">{#N/A,#N/A,FALSE,"SS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1">{#N/A,#N/A,TRUE,"TER  EXT";#N/A,#N/A,TRUE,"TER  EXT";#N/A,#N/A,TRUE,"LAT  ESQ";#N/A,#N/A,TRUE,"FRONTAL";#N/A,#N/A,TRUE,"POST";#N/A,#N/A,TRUE,"LAT  DIR"}</definedName>
    <definedName name="wrn.FACHADA.">{#N/A,#N/A,TRUE,"TER  EXT";#N/A,#N/A,TRUE,"TER  EXT";#N/A,#N/A,TRUE,"LAT  ESQ";#N/A,#N/A,TRUE,"FRONTAL";#N/A,#N/A,TRUE,"POST";#N/A,#N/A,TRUE,"LAT  DIR"}</definedName>
    <definedName name="wrn.FACHADA._1" localSheetId="1">{#N/A,#N/A,TRUE,"TER  EXT";#N/A,#N/A,TRUE,"TER  EXT";#N/A,#N/A,TRUE,"LAT  ESQ";#N/A,#N/A,TRUE,"FRONTAL";#N/A,#N/A,TRUE,"POST";#N/A,#N/A,TRUE,"LAT  DIR"}</definedName>
    <definedName name="wrn.FACHADA._1">{#N/A,#N/A,TRUE,"TER  EXT";#N/A,#N/A,TRUE,"TER  EXT";#N/A,#N/A,TRUE,"LAT  ESQ";#N/A,#N/A,TRUE,"FRONTAL";#N/A,#N/A,TRUE,"POST";#N/A,#N/A,TRUE,"LAT  DIR"}</definedName>
    <definedName name="wrn.FERPILAR." localSheetId="1">{#N/A,#N/A,FALSE,"PR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1">{#N/A,#N/A,FALSE,"PR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1">{#N/A,#N/A,FALSE,"LEVFER V2 P";#N/A,#N/A,FALSE,"LEVFER V2 P10%"}</definedName>
    <definedName name="wrn.LEVFER.">{#N/A,#N/A,FALSE,"LEVFER V2 P";#N/A,#N/A,FALSE,"LEVFER V2 P10%"}</definedName>
    <definedName name="wrn.LEVFER._1" localSheetId="1">{#N/A,#N/A,FALSE,"LEVFER V2 P";#N/A,#N/A,FALSE,"LEVFER V2 P10%"}</definedName>
    <definedName name="wrn.LEVFER._1">{#N/A,#N/A,FALSE,"LEVFER V2 P";#N/A,#N/A,FALSE,"LEVFER V2 P10%"}</definedName>
    <definedName name="wrn.SERV._.PAVTO." localSheetId="1">{#N/A,#N/A,FALSE,"SS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1">{#N/A,#N/A,FALSE,"SS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1">{#N/A,#N/A,FALSE,"CM BAR";#N/A,#N/A,FALSE,"SUBSOLO";#N/A,#N/A,FALSE,"TERREO";#N/A,#N/A,FALSE,"TIPO";#N/A,#N/A,FALSE,"DUP  INF";#N/A,#N/A,FALSE,"DUP SUP"}</definedName>
    <definedName name="wrn.serv.xls.">{#N/A,#N/A,FALSE,"CM BAR";#N/A,#N/A,FALSE,"SUBSOLO";#N/A,#N/A,FALSE,"TERREO";#N/A,#N/A,FALSE,"TIPO";#N/A,#N/A,FALSE,"DUP  INF";#N/A,#N/A,FALSE,"DUP SUP"}</definedName>
    <definedName name="wrn.serv.xls._1" localSheetId="1">{#N/A,#N/A,FALSE,"CM BAR";#N/A,#N/A,FALSE,"SUBSOLO";#N/A,#N/A,FALSE,"TERREO";#N/A,#N/A,FALSE,"TIPO";#N/A,#N/A,FALSE,"DUP  INF";#N/A,#N/A,FALSE,"DUP SUP"}</definedName>
    <definedName name="wrn.serv.xls._1">{#N/A,#N/A,FALSE,"CM BAR";#N/A,#N/A,FALSE,"SUBSOLO";#N/A,#N/A,FALSE,"TERREO";#N/A,#N/A,FALSE,"TIPO";#N/A,#N/A,FALSE,"DUP  INF";#N/A,#N/A,FALSE,"DUP SUP"}</definedName>
    <definedName name="X" localSheetId="1">#REF!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9" i="4" l="1"/>
  <c r="N19" i="4"/>
  <c r="R21" i="4"/>
  <c r="T21" i="4"/>
  <c r="X22" i="4"/>
  <c r="V22" i="4"/>
  <c r="T22" i="4"/>
  <c r="S22" i="4" s="1"/>
  <c r="T23" i="4"/>
  <c r="S23" i="4" s="1"/>
  <c r="V23" i="4"/>
  <c r="U23" i="4" s="1"/>
  <c r="X23" i="4"/>
  <c r="W23" i="4" s="1"/>
  <c r="Z23" i="4"/>
  <c r="AB24" i="4"/>
  <c r="AB20" i="4" s="1"/>
  <c r="Z24" i="4"/>
  <c r="Y24" i="4" s="1"/>
  <c r="X24" i="4"/>
  <c r="V24" i="4"/>
  <c r="U24" i="4" s="1"/>
  <c r="T24" i="4"/>
  <c r="AR24" i="4" s="1"/>
  <c r="AB26" i="4"/>
  <c r="Z26" i="4"/>
  <c r="Z25" i="4" s="1"/>
  <c r="Y25" i="4" s="1"/>
  <c r="X26" i="4"/>
  <c r="AF27" i="4"/>
  <c r="AB27" i="4"/>
  <c r="AA27" i="4" s="1"/>
  <c r="AF28" i="4"/>
  <c r="AE28" i="4" s="1"/>
  <c r="AH28" i="4"/>
  <c r="AF29" i="4"/>
  <c r="AE29" i="4" s="1"/>
  <c r="AJ29" i="4"/>
  <c r="AJ25" i="4" s="1"/>
  <c r="AJ32" i="4"/>
  <c r="AL32" i="4"/>
  <c r="AN32" i="4"/>
  <c r="AP32" i="4"/>
  <c r="Q10" i="4"/>
  <c r="R10" i="4" s="1"/>
  <c r="S10" i="4" s="1"/>
  <c r="T10" i="4" s="1"/>
  <c r="U10" i="4" s="1"/>
  <c r="V10" i="4" s="1"/>
  <c r="W10" i="4" s="1"/>
  <c r="X10" i="4" s="1"/>
  <c r="Y10" i="4" s="1"/>
  <c r="Z10" i="4" s="1"/>
  <c r="AA10" i="4" s="1"/>
  <c r="AB10" i="4" s="1"/>
  <c r="AC10" i="4" s="1"/>
  <c r="AD10" i="4" s="1"/>
  <c r="AE10" i="4" s="1"/>
  <c r="AF10" i="4" s="1"/>
  <c r="AG10" i="4" s="1"/>
  <c r="AH10" i="4" s="1"/>
  <c r="AI10" i="4" s="1"/>
  <c r="AJ10" i="4" s="1"/>
  <c r="AK10" i="4" s="1"/>
  <c r="AL10" i="4" s="1"/>
  <c r="AM10" i="4" s="1"/>
  <c r="AN10" i="4" s="1"/>
  <c r="AO10" i="4" s="1"/>
  <c r="AP10" i="4" s="1"/>
  <c r="P10" i="4"/>
  <c r="O10" i="4"/>
  <c r="N10" i="4"/>
  <c r="M10" i="4"/>
  <c r="G14" i="4"/>
  <c r="E7" i="4"/>
  <c r="AP36" i="4"/>
  <c r="AN36" i="4"/>
  <c r="AL36" i="4"/>
  <c r="AJ31" i="4"/>
  <c r="AI31" i="4" s="1"/>
  <c r="AJ30" i="4"/>
  <c r="AR30" i="4" s="1"/>
  <c r="AH29" i="4"/>
  <c r="AA24" i="4"/>
  <c r="W24" i="4"/>
  <c r="S24" i="4"/>
  <c r="W22" i="4"/>
  <c r="G36" i="4"/>
  <c r="N18" i="4"/>
  <c r="AR18" i="4" s="1"/>
  <c r="M18" i="4"/>
  <c r="AQ18" i="4" s="1"/>
  <c r="AR22" i="4" l="1"/>
  <c r="AR23" i="4"/>
  <c r="Z20" i="4"/>
  <c r="Y26" i="4"/>
  <c r="Y23" i="4"/>
  <c r="AQ23" i="4" s="1"/>
  <c r="AB25" i="4"/>
  <c r="AA25" i="4" s="1"/>
  <c r="AQ24" i="4"/>
  <c r="AH25" i="4"/>
  <c r="AG25" i="4" s="1"/>
  <c r="AR28" i="4"/>
  <c r="AA26" i="4"/>
  <c r="AR29" i="4"/>
  <c r="AR26" i="4"/>
  <c r="AG29" i="4"/>
  <c r="AI30" i="4"/>
  <c r="AQ30" i="4" s="1"/>
  <c r="AR32" i="4"/>
  <c r="Z36" i="4"/>
  <c r="Y36" i="4" s="1"/>
  <c r="Y16" i="4" s="1"/>
  <c r="Z16" i="4" s="1"/>
  <c r="Z15" i="4" s="1"/>
  <c r="Y20" i="4"/>
  <c r="AI29" i="4"/>
  <c r="R17" i="4"/>
  <c r="Q19" i="4"/>
  <c r="AO36" i="4"/>
  <c r="AM36" i="4"/>
  <c r="AK36" i="4"/>
  <c r="U22" i="4"/>
  <c r="AQ22" i="4" s="1"/>
  <c r="V20" i="4"/>
  <c r="X25" i="4"/>
  <c r="W25" i="4" s="1"/>
  <c r="W26" i="4"/>
  <c r="R20" i="4"/>
  <c r="Q20" i="4" s="1"/>
  <c r="Q21" i="4"/>
  <c r="AJ36" i="4"/>
  <c r="AI36" i="4" s="1"/>
  <c r="AI16" i="4" s="1"/>
  <c r="AJ16" i="4" s="1"/>
  <c r="AJ15" i="4" s="1"/>
  <c r="AI25" i="4"/>
  <c r="AP14" i="4"/>
  <c r="AO32" i="4"/>
  <c r="X20" i="4"/>
  <c r="AH31" i="4"/>
  <c r="AD27" i="4"/>
  <c r="AR27" i="4" s="1"/>
  <c r="AI32" i="4"/>
  <c r="P19" i="4"/>
  <c r="AR19" i="4" s="1"/>
  <c r="AA20" i="4"/>
  <c r="P21" i="4"/>
  <c r="AR21" i="4" s="1"/>
  <c r="AG28" i="4"/>
  <c r="AQ28" i="4" s="1"/>
  <c r="AB36" i="4" l="1"/>
  <c r="AA36" i="4" s="1"/>
  <c r="AA16" i="4" s="1"/>
  <c r="AB16" i="4" s="1"/>
  <c r="AB15" i="4" s="1"/>
  <c r="AH36" i="4"/>
  <c r="AG36" i="4" s="1"/>
  <c r="AG16" i="4" s="1"/>
  <c r="AH16" i="4" s="1"/>
  <c r="AH15" i="4" s="1"/>
  <c r="AQ29" i="4"/>
  <c r="AQ26" i="4"/>
  <c r="AG31" i="4"/>
  <c r="AQ31" i="4" s="1"/>
  <c r="AR31" i="4"/>
  <c r="N17" i="4"/>
  <c r="M19" i="4"/>
  <c r="AE27" i="4"/>
  <c r="AF25" i="4"/>
  <c r="AP33" i="4"/>
  <c r="AO14" i="4"/>
  <c r="S21" i="4"/>
  <c r="AQ21" i="4" s="1"/>
  <c r="T20" i="4"/>
  <c r="AR20" i="4" s="1"/>
  <c r="AG15" i="4"/>
  <c r="AH14" i="4"/>
  <c r="AJ14" i="4"/>
  <c r="AI15" i="4"/>
  <c r="Y15" i="4"/>
  <c r="Z14" i="4"/>
  <c r="AN14" i="4"/>
  <c r="AM32" i="4"/>
  <c r="AK32" i="4"/>
  <c r="AQ32" i="4" s="1"/>
  <c r="AL14" i="4"/>
  <c r="AD25" i="4"/>
  <c r="AC27" i="4"/>
  <c r="X36" i="4"/>
  <c r="W36" i="4" s="1"/>
  <c r="W16" i="4" s="1"/>
  <c r="X16" i="4" s="1"/>
  <c r="X15" i="4" s="1"/>
  <c r="W20" i="4"/>
  <c r="AA15" i="4"/>
  <c r="AB14" i="4"/>
  <c r="V36" i="4"/>
  <c r="U36" i="4" s="1"/>
  <c r="U16" i="4" s="1"/>
  <c r="V16" i="4" s="1"/>
  <c r="V15" i="4" s="1"/>
  <c r="U20" i="4"/>
  <c r="P20" i="4"/>
  <c r="O20" i="4" s="1"/>
  <c r="O21" i="4"/>
  <c r="P17" i="4"/>
  <c r="O19" i="4"/>
  <c r="Q17" i="4"/>
  <c r="R36" i="4"/>
  <c r="Q36" i="4" s="1"/>
  <c r="Q16" i="4" s="1"/>
  <c r="R16" i="4" s="1"/>
  <c r="R15" i="4" s="1"/>
  <c r="AQ19" i="4" l="1"/>
  <c r="AR17" i="4"/>
  <c r="AQ27" i="4"/>
  <c r="AR25" i="4"/>
  <c r="AA14" i="4"/>
  <c r="AB33" i="4"/>
  <c r="W15" i="4"/>
  <c r="X14" i="4"/>
  <c r="AD36" i="4"/>
  <c r="AC36" i="4" s="1"/>
  <c r="AC16" i="4" s="1"/>
  <c r="AD16" i="4" s="1"/>
  <c r="AD15" i="4" s="1"/>
  <c r="AC25" i="4"/>
  <c r="Y14" i="4"/>
  <c r="Z33" i="4"/>
  <c r="AG14" i="4"/>
  <c r="AH33" i="4"/>
  <c r="S20" i="4"/>
  <c r="AQ20" i="4" s="1"/>
  <c r="T36" i="4"/>
  <c r="S36" i="4" s="1"/>
  <c r="S16" i="4" s="1"/>
  <c r="T16" i="4" s="1"/>
  <c r="T15" i="4" s="1"/>
  <c r="AO33" i="4"/>
  <c r="U15" i="4"/>
  <c r="V14" i="4"/>
  <c r="AL33" i="4"/>
  <c r="AK14" i="4"/>
  <c r="AN33" i="4"/>
  <c r="AM14" i="4"/>
  <c r="AJ33" i="4"/>
  <c r="AI14" i="4"/>
  <c r="R14" i="4"/>
  <c r="Q15" i="4"/>
  <c r="AE25" i="4"/>
  <c r="AQ25" i="4" s="1"/>
  <c r="AF36" i="4"/>
  <c r="AE36" i="4" s="1"/>
  <c r="AE16" i="4" s="1"/>
  <c r="AF16" i="4" s="1"/>
  <c r="AF15" i="4" s="1"/>
  <c r="O17" i="4"/>
  <c r="P36" i="4"/>
  <c r="O36" i="4" s="1"/>
  <c r="O16" i="4" s="1"/>
  <c r="P16" i="4" s="1"/>
  <c r="P15" i="4" s="1"/>
  <c r="N36" i="4"/>
  <c r="M36" i="4" s="1"/>
  <c r="M16" i="4" s="1"/>
  <c r="M17" i="4"/>
  <c r="AQ17" i="4" s="1"/>
  <c r="N16" i="4" l="1"/>
  <c r="AQ16" i="4"/>
  <c r="AF14" i="4"/>
  <c r="AE15" i="4"/>
  <c r="U14" i="4"/>
  <c r="V33" i="4"/>
  <c r="AK33" i="4"/>
  <c r="AG33" i="4"/>
  <c r="R33" i="4"/>
  <c r="Q14" i="4"/>
  <c r="AI33" i="4"/>
  <c r="S15" i="4"/>
  <c r="T14" i="4"/>
  <c r="AC15" i="4"/>
  <c r="AD14" i="4"/>
  <c r="AA33" i="4"/>
  <c r="O15" i="4"/>
  <c r="P14" i="4"/>
  <c r="AM33" i="4"/>
  <c r="Y33" i="4"/>
  <c r="W14" i="4"/>
  <c r="X33" i="4"/>
  <c r="N15" i="4" l="1"/>
  <c r="AR16" i="4"/>
  <c r="P33" i="4"/>
  <c r="O14" i="4"/>
  <c r="AC14" i="4"/>
  <c r="AD33" i="4"/>
  <c r="S14" i="4"/>
  <c r="T33" i="4"/>
  <c r="W33" i="4"/>
  <c r="U33" i="4"/>
  <c r="Q33" i="4"/>
  <c r="AE14" i="4"/>
  <c r="AF33" i="4"/>
  <c r="AR15" i="4" l="1"/>
  <c r="N14" i="4"/>
  <c r="M15" i="4"/>
  <c r="AQ15" i="4" s="1"/>
  <c r="AE33" i="4"/>
  <c r="S33" i="4"/>
  <c r="AC33" i="4"/>
  <c r="O33" i="4"/>
  <c r="AR14" i="4" l="1"/>
  <c r="N33" i="4"/>
  <c r="M14" i="4"/>
  <c r="AQ14" i="4" s="1"/>
  <c r="N34" i="4" l="1"/>
  <c r="P34" i="4" s="1"/>
  <c r="R34" i="4" s="1"/>
  <c r="T34" i="4" s="1"/>
  <c r="V34" i="4" s="1"/>
  <c r="X34" i="4" s="1"/>
  <c r="Z34" i="4" s="1"/>
  <c r="AB34" i="4" s="1"/>
  <c r="AD34" i="4" s="1"/>
  <c r="AF34" i="4" s="1"/>
  <c r="AH34" i="4" s="1"/>
  <c r="AJ34" i="4" s="1"/>
  <c r="AL34" i="4" s="1"/>
  <c r="AN34" i="4" s="1"/>
  <c r="AP34" i="4" s="1"/>
  <c r="M33" i="4"/>
  <c r="M34" i="4" l="1"/>
  <c r="O34" i="4" s="1"/>
  <c r="Q34" i="4" s="1"/>
  <c r="S34" i="4" s="1"/>
  <c r="U34" i="4" s="1"/>
  <c r="W34" i="4" s="1"/>
  <c r="Y34" i="4" s="1"/>
  <c r="AA34" i="4" s="1"/>
  <c r="AC34" i="4" s="1"/>
  <c r="AE34" i="4" s="1"/>
  <c r="AG34" i="4" s="1"/>
  <c r="AI34" i="4" s="1"/>
  <c r="AK34" i="4" s="1"/>
  <c r="AM34" i="4" s="1"/>
  <c r="AO34" i="4" s="1"/>
  <c r="AQ33" i="4"/>
  <c r="M624" i="3" l="1"/>
  <c r="M623" i="3"/>
  <c r="M622" i="3"/>
  <c r="M620" i="3"/>
  <c r="M619" i="3"/>
  <c r="M618" i="3"/>
  <c r="M617" i="3"/>
  <c r="M616" i="3"/>
  <c r="M615" i="3"/>
  <c r="M614" i="3"/>
  <c r="M612" i="3"/>
  <c r="M611" i="3"/>
  <c r="M610" i="3"/>
  <c r="M609" i="3"/>
  <c r="M608" i="3"/>
  <c r="M607" i="3"/>
  <c r="M606" i="3"/>
  <c r="M604" i="3"/>
  <c r="M603" i="3"/>
  <c r="M602" i="3"/>
  <c r="M601" i="3"/>
  <c r="M600" i="3"/>
  <c r="M599" i="3"/>
  <c r="M598" i="3"/>
  <c r="M595" i="3"/>
  <c r="M594" i="3"/>
  <c r="M593" i="3"/>
  <c r="M592" i="3"/>
  <c r="M591" i="3"/>
  <c r="M590" i="3"/>
  <c r="M588" i="3"/>
  <c r="M587" i="3"/>
  <c r="M586" i="3"/>
  <c r="M584" i="3"/>
  <c r="M582" i="3"/>
  <c r="M581" i="3"/>
  <c r="M579" i="3"/>
  <c r="M578" i="3"/>
  <c r="M577" i="3"/>
  <c r="M574" i="3"/>
  <c r="M573" i="3"/>
  <c r="M572" i="3"/>
  <c r="M571" i="3"/>
  <c r="M570" i="3"/>
  <c r="M566" i="3"/>
  <c r="M565" i="3"/>
  <c r="M564" i="3"/>
  <c r="M563" i="3"/>
  <c r="M562" i="3"/>
  <c r="M561" i="3"/>
  <c r="M559" i="3"/>
  <c r="M558" i="3"/>
  <c r="M557" i="3"/>
  <c r="M556" i="3"/>
  <c r="M555" i="3"/>
  <c r="M553" i="3"/>
  <c r="M551" i="3"/>
  <c r="M550" i="3"/>
  <c r="M549" i="3"/>
  <c r="M548" i="3"/>
  <c r="M546" i="3"/>
  <c r="M545" i="3"/>
  <c r="M544" i="3"/>
  <c r="M543" i="3"/>
  <c r="M542" i="3"/>
  <c r="M538" i="3"/>
  <c r="M537" i="3"/>
  <c r="M536" i="3"/>
  <c r="M535" i="3"/>
  <c r="M534" i="3"/>
  <c r="M532" i="3"/>
  <c r="M530" i="3"/>
  <c r="M529" i="3"/>
  <c r="M528" i="3"/>
  <c r="M527" i="3"/>
  <c r="M525" i="3"/>
  <c r="M524" i="3"/>
  <c r="M523" i="3"/>
  <c r="M522" i="3"/>
  <c r="M521" i="3"/>
  <c r="M516" i="3"/>
  <c r="M515" i="3"/>
  <c r="M513" i="3"/>
  <c r="M512" i="3"/>
  <c r="M511" i="3"/>
  <c r="M510" i="3"/>
  <c r="M509" i="3"/>
  <c r="M508" i="3"/>
  <c r="M507" i="3"/>
  <c r="M506" i="3"/>
  <c r="M505" i="3"/>
  <c r="M504" i="3"/>
  <c r="M503" i="3"/>
  <c r="M502" i="3"/>
  <c r="M501" i="3"/>
  <c r="M499" i="3"/>
  <c r="M498" i="3"/>
  <c r="M497" i="3"/>
  <c r="M496" i="3"/>
  <c r="M495" i="3"/>
  <c r="M494" i="3"/>
  <c r="M493" i="3"/>
  <c r="M492" i="3"/>
  <c r="M490" i="3"/>
  <c r="M489" i="3"/>
  <c r="M488" i="3"/>
  <c r="M487" i="3"/>
  <c r="M486" i="3"/>
  <c r="M485" i="3"/>
  <c r="M484" i="3"/>
  <c r="M482" i="3"/>
  <c r="M481" i="3"/>
  <c r="M480" i="3"/>
  <c r="M479" i="3"/>
  <c r="M478" i="3"/>
  <c r="M477" i="3"/>
  <c r="M476" i="3"/>
  <c r="M475" i="3"/>
  <c r="M474" i="3"/>
  <c r="M472" i="3"/>
  <c r="M471" i="3"/>
  <c r="M470" i="3"/>
  <c r="M469" i="3"/>
  <c r="M468" i="3"/>
  <c r="M465" i="3"/>
  <c r="M464" i="3"/>
  <c r="M462" i="3"/>
  <c r="M461" i="3"/>
  <c r="M460" i="3"/>
  <c r="M459" i="3"/>
  <c r="M458" i="3"/>
  <c r="M457" i="3"/>
  <c r="M456" i="3"/>
  <c r="M455" i="3"/>
  <c r="M454" i="3"/>
  <c r="M453" i="3"/>
  <c r="M452" i="3"/>
  <c r="M451" i="3"/>
  <c r="M450" i="3"/>
  <c r="M449" i="3"/>
  <c r="M448" i="3"/>
  <c r="M447" i="3"/>
  <c r="M446" i="3"/>
  <c r="M445" i="3"/>
  <c r="M444" i="3"/>
  <c r="M443" i="3"/>
  <c r="M442" i="3"/>
  <c r="M440" i="3"/>
  <c r="M439" i="3"/>
  <c r="M438" i="3"/>
  <c r="M437" i="3"/>
  <c r="M436" i="3"/>
  <c r="M435" i="3"/>
  <c r="M431" i="3"/>
  <c r="M430" i="3"/>
  <c r="M428" i="3"/>
  <c r="M427" i="3"/>
  <c r="M426" i="3"/>
  <c r="M425" i="3"/>
  <c r="M424" i="3"/>
  <c r="M423" i="3"/>
  <c r="M422" i="3"/>
  <c r="M421" i="3"/>
  <c r="M420" i="3"/>
  <c r="M419" i="3"/>
  <c r="M418" i="3"/>
  <c r="M417" i="3"/>
  <c r="M415" i="3"/>
  <c r="M414" i="3"/>
  <c r="M413" i="3"/>
  <c r="M411" i="3"/>
  <c r="M410" i="3"/>
  <c r="M409" i="3"/>
  <c r="M408" i="3"/>
  <c r="M407" i="3"/>
  <c r="M406" i="3"/>
  <c r="M405" i="3"/>
  <c r="M403" i="3"/>
  <c r="M402" i="3"/>
  <c r="M401" i="3"/>
  <c r="M400" i="3"/>
  <c r="M399" i="3"/>
  <c r="M398" i="3"/>
  <c r="M397" i="3"/>
  <c r="M396" i="3"/>
  <c r="M395" i="3"/>
  <c r="M393" i="3"/>
  <c r="M392" i="3"/>
  <c r="M391" i="3"/>
  <c r="M390" i="3"/>
  <c r="M389" i="3"/>
  <c r="M386" i="3"/>
  <c r="M385" i="3"/>
  <c r="M383" i="3"/>
  <c r="M382" i="3"/>
  <c r="M381" i="3"/>
  <c r="M380" i="3"/>
  <c r="M379" i="3"/>
  <c r="M378" i="3"/>
  <c r="M377" i="3"/>
  <c r="M376" i="3"/>
  <c r="M375" i="3"/>
  <c r="M374" i="3"/>
  <c r="M373" i="3"/>
  <c r="M372" i="3"/>
  <c r="M371" i="3"/>
  <c r="M370" i="3"/>
  <c r="M369" i="3"/>
  <c r="M368" i="3"/>
  <c r="M367" i="3"/>
  <c r="M366" i="3"/>
  <c r="M365" i="3"/>
  <c r="M364" i="3"/>
  <c r="M363" i="3"/>
  <c r="M361" i="3"/>
  <c r="M360" i="3"/>
  <c r="M359" i="3"/>
  <c r="M358" i="3"/>
  <c r="M357" i="3"/>
  <c r="M356" i="3"/>
  <c r="M351" i="3"/>
  <c r="M350" i="3"/>
  <c r="M349" i="3"/>
  <c r="M347" i="3"/>
  <c r="M345" i="3"/>
  <c r="M342" i="3"/>
  <c r="M341" i="3"/>
  <c r="M340" i="3"/>
  <c r="M338" i="3"/>
  <c r="M336" i="3"/>
  <c r="M335" i="3" s="1"/>
  <c r="M332" i="3"/>
  <c r="M331" i="3"/>
  <c r="M330" i="3"/>
  <c r="M329" i="3"/>
  <c r="M328" i="3"/>
  <c r="M327" i="3"/>
  <c r="M325" i="3"/>
  <c r="M324" i="3"/>
  <c r="M323" i="3"/>
  <c r="M322" i="3"/>
  <c r="M321" i="3"/>
  <c r="M320" i="3"/>
  <c r="M316" i="3"/>
  <c r="M315" i="3"/>
  <c r="M314" i="3"/>
  <c r="M313" i="3"/>
  <c r="M312" i="3"/>
  <c r="M311" i="3"/>
  <c r="M310" i="3"/>
  <c r="M309" i="3"/>
  <c r="M308" i="3"/>
  <c r="M307" i="3"/>
  <c r="M306" i="3"/>
  <c r="M305" i="3"/>
  <c r="M304" i="3"/>
  <c r="M303" i="3"/>
  <c r="M302" i="3"/>
  <c r="M301" i="3"/>
  <c r="M300" i="3"/>
  <c r="M299" i="3"/>
  <c r="M298" i="3"/>
  <c r="M297" i="3"/>
  <c r="M296" i="3"/>
  <c r="M294" i="3"/>
  <c r="M293" i="3"/>
  <c r="M292" i="3"/>
  <c r="M291" i="3"/>
  <c r="M290" i="3"/>
  <c r="M289" i="3"/>
  <c r="M288" i="3"/>
  <c r="M287" i="3"/>
  <c r="M286" i="3"/>
  <c r="M285" i="3"/>
  <c r="M284" i="3"/>
  <c r="M283" i="3"/>
  <c r="M282" i="3"/>
  <c r="M281" i="3"/>
  <c r="M280" i="3"/>
  <c r="M279" i="3"/>
  <c r="M278" i="3"/>
  <c r="M277" i="3"/>
  <c r="M276" i="3"/>
  <c r="M275" i="3"/>
  <c r="M274" i="3"/>
  <c r="M271" i="3"/>
  <c r="M270" i="3"/>
  <c r="M269" i="3"/>
  <c r="M268" i="3"/>
  <c r="M267" i="3"/>
  <c r="M266" i="3"/>
  <c r="M265" i="3"/>
  <c r="M264" i="3"/>
  <c r="M263" i="3"/>
  <c r="M262" i="3"/>
  <c r="M261" i="3"/>
  <c r="M260" i="3"/>
  <c r="M258" i="3"/>
  <c r="M257" i="3"/>
  <c r="M256" i="3"/>
  <c r="M255" i="3"/>
  <c r="M254" i="3"/>
  <c r="M253" i="3"/>
  <c r="M252" i="3"/>
  <c r="M251" i="3"/>
  <c r="M250" i="3"/>
  <c r="M249" i="3"/>
  <c r="M248" i="3"/>
  <c r="M247" i="3"/>
  <c r="M244" i="3"/>
  <c r="M243" i="3"/>
  <c r="M242" i="3"/>
  <c r="M241" i="3"/>
  <c r="M239" i="3"/>
  <c r="M238" i="3"/>
  <c r="M237" i="3"/>
  <c r="M236" i="3"/>
  <c r="M233" i="3"/>
  <c r="M232" i="3"/>
  <c r="M231" i="3"/>
  <c r="M230" i="3"/>
  <c r="M229" i="3"/>
  <c r="M228" i="3"/>
  <c r="M227" i="3"/>
  <c r="M226" i="3"/>
  <c r="M224" i="3"/>
  <c r="M223" i="3"/>
  <c r="M222" i="3"/>
  <c r="M221" i="3"/>
  <c r="M220" i="3"/>
  <c r="M219" i="3"/>
  <c r="M218" i="3"/>
  <c r="M217" i="3"/>
  <c r="M214" i="3"/>
  <c r="M213" i="3"/>
  <c r="M211" i="3"/>
  <c r="M210" i="3"/>
  <c r="M209" i="3"/>
  <c r="M207" i="3"/>
  <c r="M206" i="3"/>
  <c r="M205" i="3"/>
  <c r="M204" i="3"/>
  <c r="M201" i="3"/>
  <c r="M200" i="3"/>
  <c r="M199" i="3"/>
  <c r="M196" i="3"/>
  <c r="M195" i="3"/>
  <c r="M193" i="3"/>
  <c r="M192" i="3"/>
  <c r="M191" i="3"/>
  <c r="M189" i="3"/>
  <c r="M188" i="3"/>
  <c r="M187" i="3"/>
  <c r="M186" i="3"/>
  <c r="M183" i="3"/>
  <c r="M182" i="3"/>
  <c r="M181" i="3"/>
  <c r="M177" i="3"/>
  <c r="M175" i="3"/>
  <c r="M173" i="3"/>
  <c r="M172" i="3"/>
  <c r="M171" i="3"/>
  <c r="M170" i="3"/>
  <c r="M168" i="3"/>
  <c r="M167" i="3" s="1"/>
  <c r="M166" i="3"/>
  <c r="M163" i="3"/>
  <c r="M162" i="3"/>
  <c r="M161" i="3"/>
  <c r="M160" i="3"/>
  <c r="M159" i="3"/>
  <c r="M158" i="3"/>
  <c r="M157" i="3"/>
  <c r="M155" i="3"/>
  <c r="M154" i="3"/>
  <c r="M153" i="3"/>
  <c r="M152" i="3"/>
  <c r="M151" i="3"/>
  <c r="M150" i="3"/>
  <c r="M149" i="3"/>
  <c r="M147" i="3"/>
  <c r="M146" i="3"/>
  <c r="M145" i="3"/>
  <c r="M144" i="3"/>
  <c r="M143" i="3"/>
  <c r="M142" i="3"/>
  <c r="M141" i="3"/>
  <c r="M137" i="3"/>
  <c r="M136" i="3"/>
  <c r="M134" i="3"/>
  <c r="M133" i="3"/>
  <c r="M130" i="3"/>
  <c r="M129" i="3"/>
  <c r="M127" i="3"/>
  <c r="M126" i="3"/>
  <c r="M125" i="3"/>
  <c r="M124" i="3"/>
  <c r="M123" i="3"/>
  <c r="M122" i="3"/>
  <c r="M121" i="3"/>
  <c r="M120" i="3"/>
  <c r="M117" i="3"/>
  <c r="M116" i="3"/>
  <c r="M114" i="3"/>
  <c r="M113" i="3"/>
  <c r="M112" i="3"/>
  <c r="M111" i="3"/>
  <c r="M110" i="3"/>
  <c r="M109" i="3"/>
  <c r="M105" i="3"/>
  <c r="M104" i="3" s="1"/>
  <c r="M103" i="3"/>
  <c r="M102" i="3"/>
  <c r="M101" i="3"/>
  <c r="M100" i="3"/>
  <c r="M99" i="3"/>
  <c r="M97" i="3"/>
  <c r="M95" i="3"/>
  <c r="M92" i="3"/>
  <c r="M91" i="3"/>
  <c r="M89" i="3"/>
  <c r="M88" i="3"/>
  <c r="M87" i="3"/>
  <c r="M86" i="3"/>
  <c r="M85" i="3"/>
  <c r="M84" i="3"/>
  <c r="M83" i="3"/>
  <c r="M82" i="3"/>
  <c r="M81" i="3"/>
  <c r="M80" i="3"/>
  <c r="M79" i="3"/>
  <c r="M78" i="3"/>
  <c r="M77" i="3"/>
  <c r="M76" i="3"/>
  <c r="M73" i="3"/>
  <c r="M72" i="3"/>
  <c r="M71" i="3"/>
  <c r="M70" i="3"/>
  <c r="M69" i="3"/>
  <c r="M68" i="3"/>
  <c r="M67" i="3"/>
  <c r="M65" i="3"/>
  <c r="M64" i="3"/>
  <c r="M63" i="3"/>
  <c r="M62" i="3"/>
  <c r="M61" i="3"/>
  <c r="M58" i="3"/>
  <c r="M57" i="3"/>
  <c r="M56" i="3"/>
  <c r="M55" i="3"/>
  <c r="M54" i="3"/>
  <c r="M52" i="3"/>
  <c r="M51" i="3"/>
  <c r="M50" i="3"/>
  <c r="M49" i="3"/>
  <c r="M48" i="3"/>
  <c r="M45" i="3"/>
  <c r="M44" i="3"/>
  <c r="M43" i="3"/>
  <c r="M42" i="3"/>
  <c r="M41" i="3"/>
  <c r="M40" i="3"/>
  <c r="M39" i="3"/>
  <c r="M35" i="3"/>
  <c r="M34" i="3"/>
  <c r="M33" i="3"/>
  <c r="M32" i="3"/>
  <c r="M31" i="3"/>
  <c r="M30" i="3"/>
  <c r="M29" i="3"/>
  <c r="M28" i="3"/>
  <c r="M27" i="3"/>
  <c r="M26" i="3"/>
  <c r="M25" i="3"/>
  <c r="M23" i="3"/>
  <c r="M22" i="3"/>
  <c r="M21" i="3"/>
  <c r="M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K132" i="3"/>
  <c r="K133" i="3"/>
  <c r="K134" i="3"/>
  <c r="K135" i="3"/>
  <c r="K136" i="3"/>
  <c r="K137" i="3"/>
  <c r="K138" i="3"/>
  <c r="K139" i="3"/>
  <c r="K140" i="3"/>
  <c r="K141" i="3"/>
  <c r="K142" i="3"/>
  <c r="K143" i="3"/>
  <c r="K144" i="3"/>
  <c r="K145" i="3"/>
  <c r="K146" i="3"/>
  <c r="K147" i="3"/>
  <c r="K148" i="3"/>
  <c r="K149" i="3"/>
  <c r="K150" i="3"/>
  <c r="K151" i="3"/>
  <c r="K152" i="3"/>
  <c r="K153" i="3"/>
  <c r="K154" i="3"/>
  <c r="K155" i="3"/>
  <c r="K156" i="3"/>
  <c r="K157" i="3"/>
  <c r="K158" i="3"/>
  <c r="K159" i="3"/>
  <c r="K160" i="3"/>
  <c r="K161" i="3"/>
  <c r="K162" i="3"/>
  <c r="K163" i="3"/>
  <c r="K164" i="3"/>
  <c r="K165" i="3"/>
  <c r="K166" i="3"/>
  <c r="K167" i="3"/>
  <c r="K168" i="3"/>
  <c r="K169" i="3"/>
  <c r="K170" i="3"/>
  <c r="K171" i="3"/>
  <c r="K172" i="3"/>
  <c r="K173" i="3"/>
  <c r="K174" i="3"/>
  <c r="K175" i="3"/>
  <c r="K176" i="3"/>
  <c r="K177" i="3"/>
  <c r="K178" i="3"/>
  <c r="K179" i="3"/>
  <c r="K180" i="3"/>
  <c r="K181" i="3"/>
  <c r="K182" i="3"/>
  <c r="K183" i="3"/>
  <c r="K184" i="3"/>
  <c r="K185" i="3"/>
  <c r="K186" i="3"/>
  <c r="K187" i="3"/>
  <c r="K188" i="3"/>
  <c r="K189" i="3"/>
  <c r="K190" i="3"/>
  <c r="K191" i="3"/>
  <c r="K192" i="3"/>
  <c r="K193" i="3"/>
  <c r="K194" i="3"/>
  <c r="K195" i="3"/>
  <c r="K196" i="3"/>
  <c r="K197" i="3"/>
  <c r="K198" i="3"/>
  <c r="K199" i="3"/>
  <c r="K200" i="3"/>
  <c r="K201" i="3"/>
  <c r="K202" i="3"/>
  <c r="K203" i="3"/>
  <c r="K204" i="3"/>
  <c r="K205" i="3"/>
  <c r="K206" i="3"/>
  <c r="K207" i="3"/>
  <c r="K208" i="3"/>
  <c r="K209" i="3"/>
  <c r="K210" i="3"/>
  <c r="K211" i="3"/>
  <c r="K212"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41" i="3"/>
  <c r="K242" i="3"/>
  <c r="K243" i="3"/>
  <c r="K244" i="3"/>
  <c r="K245" i="3"/>
  <c r="K246" i="3"/>
  <c r="K247" i="3"/>
  <c r="K248" i="3"/>
  <c r="K249" i="3"/>
  <c r="K250" i="3"/>
  <c r="K251" i="3"/>
  <c r="K252" i="3"/>
  <c r="K253" i="3"/>
  <c r="K254" i="3"/>
  <c r="K255" i="3"/>
  <c r="K256" i="3"/>
  <c r="K257" i="3"/>
  <c r="K258" i="3"/>
  <c r="K259" i="3"/>
  <c r="K260" i="3"/>
  <c r="K261" i="3"/>
  <c r="K262" i="3"/>
  <c r="K263" i="3"/>
  <c r="K264" i="3"/>
  <c r="K265" i="3"/>
  <c r="K266" i="3"/>
  <c r="K267" i="3"/>
  <c r="K268" i="3"/>
  <c r="K269" i="3"/>
  <c r="K270" i="3"/>
  <c r="K271" i="3"/>
  <c r="K272" i="3"/>
  <c r="K273" i="3"/>
  <c r="K274" i="3"/>
  <c r="K275" i="3"/>
  <c r="K276" i="3"/>
  <c r="K277" i="3"/>
  <c r="K278" i="3"/>
  <c r="K279" i="3"/>
  <c r="K280" i="3"/>
  <c r="K281" i="3"/>
  <c r="K282" i="3"/>
  <c r="K283" i="3"/>
  <c r="K284" i="3"/>
  <c r="K285" i="3"/>
  <c r="K286" i="3"/>
  <c r="K287" i="3"/>
  <c r="K288" i="3"/>
  <c r="K289" i="3"/>
  <c r="K290" i="3"/>
  <c r="K291" i="3"/>
  <c r="K292" i="3"/>
  <c r="K293" i="3"/>
  <c r="K294" i="3"/>
  <c r="K295" i="3"/>
  <c r="K296" i="3"/>
  <c r="K297" i="3"/>
  <c r="K298" i="3"/>
  <c r="K299" i="3"/>
  <c r="K300" i="3"/>
  <c r="K301" i="3"/>
  <c r="K302" i="3"/>
  <c r="K303" i="3"/>
  <c r="K304" i="3"/>
  <c r="K305" i="3"/>
  <c r="K306" i="3"/>
  <c r="K307" i="3"/>
  <c r="K308" i="3"/>
  <c r="K309" i="3"/>
  <c r="K310" i="3"/>
  <c r="K311" i="3"/>
  <c r="K312" i="3"/>
  <c r="K313" i="3"/>
  <c r="K314" i="3"/>
  <c r="K315" i="3"/>
  <c r="K316" i="3"/>
  <c r="K317" i="3"/>
  <c r="K318" i="3"/>
  <c r="K319" i="3"/>
  <c r="K320" i="3"/>
  <c r="K321" i="3"/>
  <c r="K322" i="3"/>
  <c r="K323" i="3"/>
  <c r="K324" i="3"/>
  <c r="K325" i="3"/>
  <c r="K326" i="3"/>
  <c r="K327" i="3"/>
  <c r="K328" i="3"/>
  <c r="K329" i="3"/>
  <c r="K330" i="3"/>
  <c r="K331" i="3"/>
  <c r="K332" i="3"/>
  <c r="K333" i="3"/>
  <c r="K334" i="3"/>
  <c r="K335" i="3"/>
  <c r="K336" i="3"/>
  <c r="K337" i="3"/>
  <c r="K338" i="3"/>
  <c r="K339" i="3"/>
  <c r="K340" i="3"/>
  <c r="K341" i="3"/>
  <c r="K342" i="3"/>
  <c r="K343" i="3"/>
  <c r="K344" i="3"/>
  <c r="K345" i="3"/>
  <c r="K346" i="3"/>
  <c r="K347" i="3"/>
  <c r="K348" i="3"/>
  <c r="K349" i="3"/>
  <c r="K350" i="3"/>
  <c r="K351" i="3"/>
  <c r="K352" i="3"/>
  <c r="K353" i="3"/>
  <c r="K354" i="3"/>
  <c r="K355" i="3"/>
  <c r="K356" i="3"/>
  <c r="K357" i="3"/>
  <c r="K358" i="3"/>
  <c r="K359" i="3"/>
  <c r="K360" i="3"/>
  <c r="K361" i="3"/>
  <c r="K362" i="3"/>
  <c r="K363" i="3"/>
  <c r="K364" i="3"/>
  <c r="K365" i="3"/>
  <c r="K366" i="3"/>
  <c r="K367" i="3"/>
  <c r="K368" i="3"/>
  <c r="K369" i="3"/>
  <c r="K370" i="3"/>
  <c r="K371" i="3"/>
  <c r="K372" i="3"/>
  <c r="K373" i="3"/>
  <c r="K374" i="3"/>
  <c r="K375" i="3"/>
  <c r="K376" i="3"/>
  <c r="K377" i="3"/>
  <c r="K378" i="3"/>
  <c r="K379" i="3"/>
  <c r="K380" i="3"/>
  <c r="K381" i="3"/>
  <c r="K382" i="3"/>
  <c r="K383" i="3"/>
  <c r="K384" i="3"/>
  <c r="K385" i="3"/>
  <c r="K386" i="3"/>
  <c r="K387" i="3"/>
  <c r="K388" i="3"/>
  <c r="K389" i="3"/>
  <c r="K390" i="3"/>
  <c r="K391" i="3"/>
  <c r="K392" i="3"/>
  <c r="K393" i="3"/>
  <c r="K394" i="3"/>
  <c r="K395" i="3"/>
  <c r="K396" i="3"/>
  <c r="K397" i="3"/>
  <c r="K398" i="3"/>
  <c r="K399" i="3"/>
  <c r="K400" i="3"/>
  <c r="K401" i="3"/>
  <c r="K402" i="3"/>
  <c r="K403" i="3"/>
  <c r="K404" i="3"/>
  <c r="K405" i="3"/>
  <c r="K406" i="3"/>
  <c r="K407" i="3"/>
  <c r="K408" i="3"/>
  <c r="K409" i="3"/>
  <c r="K410" i="3"/>
  <c r="K411" i="3"/>
  <c r="K412" i="3"/>
  <c r="K413" i="3"/>
  <c r="K414" i="3"/>
  <c r="K415" i="3"/>
  <c r="K416" i="3"/>
  <c r="K417" i="3"/>
  <c r="K418" i="3"/>
  <c r="K419" i="3"/>
  <c r="K420" i="3"/>
  <c r="K421" i="3"/>
  <c r="K422" i="3"/>
  <c r="K423" i="3"/>
  <c r="K424" i="3"/>
  <c r="K425" i="3"/>
  <c r="K426" i="3"/>
  <c r="K427" i="3"/>
  <c r="K428" i="3"/>
  <c r="K429" i="3"/>
  <c r="K430" i="3"/>
  <c r="K431" i="3"/>
  <c r="K432" i="3"/>
  <c r="K433" i="3"/>
  <c r="K434" i="3"/>
  <c r="K435" i="3"/>
  <c r="K436" i="3"/>
  <c r="K437" i="3"/>
  <c r="K438" i="3"/>
  <c r="K439" i="3"/>
  <c r="K440" i="3"/>
  <c r="K441" i="3"/>
  <c r="K442" i="3"/>
  <c r="K443" i="3"/>
  <c r="K444" i="3"/>
  <c r="K445" i="3"/>
  <c r="K446" i="3"/>
  <c r="K447" i="3"/>
  <c r="K448" i="3"/>
  <c r="K449" i="3"/>
  <c r="K450" i="3"/>
  <c r="K451" i="3"/>
  <c r="K452" i="3"/>
  <c r="K453" i="3"/>
  <c r="K454" i="3"/>
  <c r="K455" i="3"/>
  <c r="K456" i="3"/>
  <c r="K457" i="3"/>
  <c r="K458" i="3"/>
  <c r="K459" i="3"/>
  <c r="K460" i="3"/>
  <c r="K461" i="3"/>
  <c r="K462" i="3"/>
  <c r="K463" i="3"/>
  <c r="K464" i="3"/>
  <c r="K465" i="3"/>
  <c r="K466" i="3"/>
  <c r="K467" i="3"/>
  <c r="K468" i="3"/>
  <c r="K469" i="3"/>
  <c r="K470" i="3"/>
  <c r="K471" i="3"/>
  <c r="K472" i="3"/>
  <c r="K473" i="3"/>
  <c r="K474" i="3"/>
  <c r="K475" i="3"/>
  <c r="K476" i="3"/>
  <c r="K477" i="3"/>
  <c r="K478" i="3"/>
  <c r="K479" i="3"/>
  <c r="K480" i="3"/>
  <c r="K481" i="3"/>
  <c r="K482" i="3"/>
  <c r="K483" i="3"/>
  <c r="K484" i="3"/>
  <c r="K485" i="3"/>
  <c r="K486" i="3"/>
  <c r="K487" i="3"/>
  <c r="K488" i="3"/>
  <c r="K489" i="3"/>
  <c r="K490" i="3"/>
  <c r="K491" i="3"/>
  <c r="K492" i="3"/>
  <c r="K493" i="3"/>
  <c r="K494" i="3"/>
  <c r="K495" i="3"/>
  <c r="K496" i="3"/>
  <c r="K497" i="3"/>
  <c r="K498" i="3"/>
  <c r="K499" i="3"/>
  <c r="K500" i="3"/>
  <c r="K501" i="3"/>
  <c r="K502" i="3"/>
  <c r="K503" i="3"/>
  <c r="K504" i="3"/>
  <c r="K505" i="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577" i="3"/>
  <c r="K578" i="3"/>
  <c r="K579" i="3"/>
  <c r="K580" i="3"/>
  <c r="K581" i="3"/>
  <c r="K582" i="3"/>
  <c r="K583" i="3"/>
  <c r="K584" i="3"/>
  <c r="K585" i="3"/>
  <c r="K586" i="3"/>
  <c r="K587" i="3"/>
  <c r="K588" i="3"/>
  <c r="K589" i="3"/>
  <c r="K590" i="3"/>
  <c r="K591" i="3"/>
  <c r="K592" i="3"/>
  <c r="K593" i="3"/>
  <c r="K594" i="3"/>
  <c r="K595" i="3"/>
  <c r="K596" i="3"/>
  <c r="K597" i="3"/>
  <c r="K598" i="3"/>
  <c r="K599" i="3"/>
  <c r="K600" i="3"/>
  <c r="K601" i="3"/>
  <c r="K602" i="3"/>
  <c r="K603" i="3"/>
  <c r="K604" i="3"/>
  <c r="K605" i="3"/>
  <c r="K606" i="3"/>
  <c r="K607" i="3"/>
  <c r="K608" i="3"/>
  <c r="K609" i="3"/>
  <c r="K610" i="3"/>
  <c r="K611" i="3"/>
  <c r="K612" i="3"/>
  <c r="K613" i="3"/>
  <c r="K614" i="3"/>
  <c r="K615" i="3"/>
  <c r="K616" i="3"/>
  <c r="K617" i="3"/>
  <c r="K618" i="3"/>
  <c r="K619" i="3"/>
  <c r="K620" i="3"/>
  <c r="K621" i="3"/>
  <c r="K622" i="3"/>
  <c r="K623" i="3"/>
  <c r="K624" i="3"/>
  <c r="K20" i="3"/>
  <c r="M552" i="3"/>
  <c r="J624" i="3"/>
  <c r="H624" i="3"/>
  <c r="J623" i="3"/>
  <c r="H623" i="3"/>
  <c r="J622" i="3"/>
  <c r="H622" i="3"/>
  <c r="J620" i="3"/>
  <c r="H620" i="3"/>
  <c r="J619" i="3"/>
  <c r="H619" i="3"/>
  <c r="J618" i="3"/>
  <c r="H618" i="3"/>
  <c r="J617" i="3"/>
  <c r="H617" i="3"/>
  <c r="J616" i="3"/>
  <c r="H616" i="3"/>
  <c r="J615" i="3"/>
  <c r="H615" i="3"/>
  <c r="J614" i="3"/>
  <c r="H614" i="3"/>
  <c r="J612" i="3"/>
  <c r="H612" i="3"/>
  <c r="J611" i="3"/>
  <c r="H611" i="3"/>
  <c r="J610" i="3"/>
  <c r="H610" i="3"/>
  <c r="J609" i="3"/>
  <c r="H609" i="3"/>
  <c r="J608" i="3"/>
  <c r="H608" i="3"/>
  <c r="J607" i="3"/>
  <c r="H607" i="3"/>
  <c r="J606" i="3"/>
  <c r="H606" i="3"/>
  <c r="J604" i="3"/>
  <c r="H604" i="3"/>
  <c r="J603" i="3"/>
  <c r="H603" i="3"/>
  <c r="J602" i="3"/>
  <c r="H602" i="3"/>
  <c r="J601" i="3"/>
  <c r="H601" i="3"/>
  <c r="J600" i="3"/>
  <c r="H600" i="3"/>
  <c r="J599" i="3"/>
  <c r="H599" i="3"/>
  <c r="J598" i="3"/>
  <c r="H598" i="3"/>
  <c r="J595" i="3"/>
  <c r="H595" i="3"/>
  <c r="J594" i="3"/>
  <c r="H594" i="3"/>
  <c r="J593" i="3"/>
  <c r="H593" i="3"/>
  <c r="J592" i="3"/>
  <c r="H592" i="3"/>
  <c r="J591" i="3"/>
  <c r="H591" i="3"/>
  <c r="J590" i="3"/>
  <c r="H590" i="3"/>
  <c r="J588" i="3"/>
  <c r="H588" i="3"/>
  <c r="J587" i="3"/>
  <c r="H587" i="3"/>
  <c r="J586" i="3"/>
  <c r="H586" i="3"/>
  <c r="J584" i="3"/>
  <c r="H584" i="3"/>
  <c r="J582" i="3"/>
  <c r="H582" i="3"/>
  <c r="J581" i="3"/>
  <c r="H581" i="3"/>
  <c r="J579" i="3"/>
  <c r="H579" i="3"/>
  <c r="J578" i="3"/>
  <c r="H578" i="3"/>
  <c r="J577" i="3"/>
  <c r="H577" i="3"/>
  <c r="J574" i="3"/>
  <c r="H574" i="3"/>
  <c r="J573" i="3"/>
  <c r="H573" i="3"/>
  <c r="J572" i="3"/>
  <c r="H572" i="3"/>
  <c r="J571" i="3"/>
  <c r="H571" i="3"/>
  <c r="J570" i="3"/>
  <c r="H570" i="3"/>
  <c r="J566" i="3"/>
  <c r="H566" i="3"/>
  <c r="J565" i="3"/>
  <c r="H565" i="3"/>
  <c r="J564" i="3"/>
  <c r="H564" i="3"/>
  <c r="J563" i="3"/>
  <c r="H563" i="3"/>
  <c r="J562" i="3"/>
  <c r="H562" i="3"/>
  <c r="J561" i="3"/>
  <c r="H561" i="3"/>
  <c r="J559" i="3"/>
  <c r="H559" i="3"/>
  <c r="J558" i="3"/>
  <c r="H558" i="3"/>
  <c r="J557" i="3"/>
  <c r="H557" i="3"/>
  <c r="J556" i="3"/>
  <c r="H556" i="3"/>
  <c r="J555" i="3"/>
  <c r="H555" i="3"/>
  <c r="J553" i="3"/>
  <c r="J552" i="3" s="1"/>
  <c r="H553" i="3"/>
  <c r="J551" i="3"/>
  <c r="H551" i="3"/>
  <c r="J550" i="3"/>
  <c r="H550" i="3"/>
  <c r="J549" i="3"/>
  <c r="H549" i="3"/>
  <c r="J548" i="3"/>
  <c r="H548" i="3"/>
  <c r="J546" i="3"/>
  <c r="H546" i="3"/>
  <c r="J545" i="3"/>
  <c r="H545" i="3"/>
  <c r="J544" i="3"/>
  <c r="H544" i="3"/>
  <c r="J543" i="3"/>
  <c r="H543" i="3"/>
  <c r="J542" i="3"/>
  <c r="H542" i="3"/>
  <c r="J538" i="3"/>
  <c r="H538" i="3"/>
  <c r="J537" i="3"/>
  <c r="H537" i="3"/>
  <c r="J536" i="3"/>
  <c r="H536" i="3"/>
  <c r="J535" i="3"/>
  <c r="H535" i="3"/>
  <c r="J534" i="3"/>
  <c r="H534" i="3"/>
  <c r="J532" i="3"/>
  <c r="J531" i="3" s="1"/>
  <c r="H532" i="3"/>
  <c r="J530" i="3"/>
  <c r="H530" i="3"/>
  <c r="J529" i="3"/>
  <c r="H529" i="3"/>
  <c r="J528" i="3"/>
  <c r="H528" i="3"/>
  <c r="J527" i="3"/>
  <c r="H527" i="3"/>
  <c r="J525" i="3"/>
  <c r="H525" i="3"/>
  <c r="J524" i="3"/>
  <c r="H524" i="3"/>
  <c r="J523" i="3"/>
  <c r="H523" i="3"/>
  <c r="J522" i="3"/>
  <c r="H522" i="3"/>
  <c r="J521" i="3"/>
  <c r="H521" i="3"/>
  <c r="J516" i="3"/>
  <c r="H516" i="3"/>
  <c r="J515" i="3"/>
  <c r="H515" i="3"/>
  <c r="J513" i="3"/>
  <c r="H513" i="3"/>
  <c r="J512" i="3"/>
  <c r="H512" i="3"/>
  <c r="J511" i="3"/>
  <c r="H511" i="3"/>
  <c r="J510" i="3"/>
  <c r="H510" i="3"/>
  <c r="J509" i="3"/>
  <c r="H509" i="3"/>
  <c r="J508" i="3"/>
  <c r="H508" i="3"/>
  <c r="J507" i="3"/>
  <c r="H507" i="3"/>
  <c r="J506" i="3"/>
  <c r="H506" i="3"/>
  <c r="J505" i="3"/>
  <c r="H505" i="3"/>
  <c r="J504" i="3"/>
  <c r="H504" i="3"/>
  <c r="J503" i="3"/>
  <c r="H503" i="3"/>
  <c r="J502" i="3"/>
  <c r="H502" i="3"/>
  <c r="J501" i="3"/>
  <c r="H501" i="3"/>
  <c r="J499" i="3"/>
  <c r="H499" i="3"/>
  <c r="J498" i="3"/>
  <c r="H498" i="3"/>
  <c r="J497" i="3"/>
  <c r="H497" i="3"/>
  <c r="J496" i="3"/>
  <c r="H496" i="3"/>
  <c r="J495" i="3"/>
  <c r="H495" i="3"/>
  <c r="J494" i="3"/>
  <c r="H494" i="3"/>
  <c r="J493" i="3"/>
  <c r="H493" i="3"/>
  <c r="J492" i="3"/>
  <c r="H492" i="3"/>
  <c r="J490" i="3"/>
  <c r="H490" i="3"/>
  <c r="J489" i="3"/>
  <c r="H489" i="3"/>
  <c r="J488" i="3"/>
  <c r="H488" i="3"/>
  <c r="J487" i="3"/>
  <c r="H487" i="3"/>
  <c r="J486" i="3"/>
  <c r="H486" i="3"/>
  <c r="J485" i="3"/>
  <c r="H485" i="3"/>
  <c r="J484" i="3"/>
  <c r="H484" i="3"/>
  <c r="J482" i="3"/>
  <c r="H482" i="3"/>
  <c r="J481" i="3"/>
  <c r="H481" i="3"/>
  <c r="J480" i="3"/>
  <c r="H480" i="3"/>
  <c r="J479" i="3"/>
  <c r="H479" i="3"/>
  <c r="J478" i="3"/>
  <c r="H478" i="3"/>
  <c r="J477" i="3"/>
  <c r="H477" i="3"/>
  <c r="J476" i="3"/>
  <c r="H476" i="3"/>
  <c r="J475" i="3"/>
  <c r="H475" i="3"/>
  <c r="J474" i="3"/>
  <c r="H474" i="3"/>
  <c r="J472" i="3"/>
  <c r="H472" i="3"/>
  <c r="J471" i="3"/>
  <c r="H471" i="3"/>
  <c r="J470" i="3"/>
  <c r="H470" i="3"/>
  <c r="J469" i="3"/>
  <c r="H469" i="3"/>
  <c r="J468" i="3"/>
  <c r="H468" i="3"/>
  <c r="J465" i="3"/>
  <c r="H465" i="3"/>
  <c r="J464" i="3"/>
  <c r="H464" i="3"/>
  <c r="J462" i="3"/>
  <c r="H462" i="3"/>
  <c r="J461" i="3"/>
  <c r="H461" i="3"/>
  <c r="J460" i="3"/>
  <c r="H460" i="3"/>
  <c r="J459" i="3"/>
  <c r="H459" i="3"/>
  <c r="J458" i="3"/>
  <c r="H458" i="3"/>
  <c r="J457" i="3"/>
  <c r="H457" i="3"/>
  <c r="J456" i="3"/>
  <c r="H456" i="3"/>
  <c r="J455" i="3"/>
  <c r="H455" i="3"/>
  <c r="J454" i="3"/>
  <c r="H454" i="3"/>
  <c r="J453" i="3"/>
  <c r="H453" i="3"/>
  <c r="J452" i="3"/>
  <c r="H452" i="3"/>
  <c r="J451" i="3"/>
  <c r="H451" i="3"/>
  <c r="J450" i="3"/>
  <c r="H450" i="3"/>
  <c r="J449" i="3"/>
  <c r="H449" i="3"/>
  <c r="J448" i="3"/>
  <c r="H448" i="3"/>
  <c r="J447" i="3"/>
  <c r="H447" i="3"/>
  <c r="J446" i="3"/>
  <c r="H446" i="3"/>
  <c r="J445" i="3"/>
  <c r="H445" i="3"/>
  <c r="J444" i="3"/>
  <c r="H444" i="3"/>
  <c r="J443" i="3"/>
  <c r="H443" i="3"/>
  <c r="J442" i="3"/>
  <c r="H442" i="3"/>
  <c r="J440" i="3"/>
  <c r="H440" i="3"/>
  <c r="J439" i="3"/>
  <c r="H439" i="3"/>
  <c r="J438" i="3"/>
  <c r="H438" i="3"/>
  <c r="J437" i="3"/>
  <c r="H437" i="3"/>
  <c r="J436" i="3"/>
  <c r="H436" i="3"/>
  <c r="J435" i="3"/>
  <c r="H435" i="3"/>
  <c r="J431" i="3"/>
  <c r="H431" i="3"/>
  <c r="J430" i="3"/>
  <c r="H430" i="3"/>
  <c r="J428" i="3"/>
  <c r="H428" i="3"/>
  <c r="J427" i="3"/>
  <c r="H427" i="3"/>
  <c r="J426" i="3"/>
  <c r="H426" i="3"/>
  <c r="J425" i="3"/>
  <c r="H425" i="3"/>
  <c r="J424" i="3"/>
  <c r="H424" i="3"/>
  <c r="J423" i="3"/>
  <c r="H423" i="3"/>
  <c r="J422" i="3"/>
  <c r="H422" i="3"/>
  <c r="J421" i="3"/>
  <c r="H421" i="3"/>
  <c r="J420" i="3"/>
  <c r="H420" i="3"/>
  <c r="J419" i="3"/>
  <c r="H419" i="3"/>
  <c r="J418" i="3"/>
  <c r="H418" i="3"/>
  <c r="J417" i="3"/>
  <c r="H417" i="3"/>
  <c r="J415" i="3"/>
  <c r="H415" i="3"/>
  <c r="J414" i="3"/>
  <c r="H414" i="3"/>
  <c r="J413" i="3"/>
  <c r="H413" i="3"/>
  <c r="J411" i="3"/>
  <c r="H411" i="3"/>
  <c r="J410" i="3"/>
  <c r="H410" i="3"/>
  <c r="J409" i="3"/>
  <c r="H409" i="3"/>
  <c r="J408" i="3"/>
  <c r="H408" i="3"/>
  <c r="J407" i="3"/>
  <c r="H407" i="3"/>
  <c r="J406" i="3"/>
  <c r="H406" i="3"/>
  <c r="J405" i="3"/>
  <c r="H405" i="3"/>
  <c r="J403" i="3"/>
  <c r="H403" i="3"/>
  <c r="J402" i="3"/>
  <c r="H402" i="3"/>
  <c r="J401" i="3"/>
  <c r="H401" i="3"/>
  <c r="J400" i="3"/>
  <c r="H400" i="3"/>
  <c r="J399" i="3"/>
  <c r="H399" i="3"/>
  <c r="J398" i="3"/>
  <c r="H398" i="3"/>
  <c r="J397" i="3"/>
  <c r="H397" i="3"/>
  <c r="J396" i="3"/>
  <c r="H396" i="3"/>
  <c r="J395" i="3"/>
  <c r="H395" i="3"/>
  <c r="J393" i="3"/>
  <c r="H393" i="3"/>
  <c r="J392" i="3"/>
  <c r="H392" i="3"/>
  <c r="J391" i="3"/>
  <c r="H391" i="3"/>
  <c r="J390" i="3"/>
  <c r="H390" i="3"/>
  <c r="J389" i="3"/>
  <c r="H389" i="3"/>
  <c r="J386" i="3"/>
  <c r="H386" i="3"/>
  <c r="J385" i="3"/>
  <c r="H385" i="3"/>
  <c r="J383" i="3"/>
  <c r="H383" i="3"/>
  <c r="J382" i="3"/>
  <c r="H382" i="3"/>
  <c r="J381" i="3"/>
  <c r="H381" i="3"/>
  <c r="J380" i="3"/>
  <c r="H380" i="3"/>
  <c r="J379" i="3"/>
  <c r="H379" i="3"/>
  <c r="J378" i="3"/>
  <c r="H378" i="3"/>
  <c r="J377" i="3"/>
  <c r="H377" i="3"/>
  <c r="J376" i="3"/>
  <c r="H376" i="3"/>
  <c r="J375" i="3"/>
  <c r="H375" i="3"/>
  <c r="J374" i="3"/>
  <c r="H374" i="3"/>
  <c r="J373" i="3"/>
  <c r="H373" i="3"/>
  <c r="J372" i="3"/>
  <c r="H372" i="3"/>
  <c r="J371" i="3"/>
  <c r="H371" i="3"/>
  <c r="J370" i="3"/>
  <c r="H370" i="3"/>
  <c r="J369" i="3"/>
  <c r="H369" i="3"/>
  <c r="J368" i="3"/>
  <c r="H368" i="3"/>
  <c r="J367" i="3"/>
  <c r="H367" i="3"/>
  <c r="J366" i="3"/>
  <c r="H366" i="3"/>
  <c r="J365" i="3"/>
  <c r="H365" i="3"/>
  <c r="J364" i="3"/>
  <c r="H364" i="3"/>
  <c r="J363" i="3"/>
  <c r="H363" i="3"/>
  <c r="J361" i="3"/>
  <c r="H361" i="3"/>
  <c r="J360" i="3"/>
  <c r="H360" i="3"/>
  <c r="J359" i="3"/>
  <c r="H359" i="3"/>
  <c r="J358" i="3"/>
  <c r="H358" i="3"/>
  <c r="J357" i="3"/>
  <c r="H357" i="3"/>
  <c r="J356" i="3"/>
  <c r="H356" i="3"/>
  <c r="J351" i="3"/>
  <c r="H351" i="3"/>
  <c r="J350" i="3"/>
  <c r="H350" i="3"/>
  <c r="J349" i="3"/>
  <c r="H349" i="3"/>
  <c r="J347" i="3"/>
  <c r="J346" i="3" s="1"/>
  <c r="H347" i="3"/>
  <c r="J345" i="3"/>
  <c r="M344" i="3" s="1"/>
  <c r="H345" i="3"/>
  <c r="J342" i="3"/>
  <c r="H342" i="3"/>
  <c r="J341" i="3"/>
  <c r="H341" i="3"/>
  <c r="J340" i="3"/>
  <c r="H340" i="3"/>
  <c r="J338" i="3"/>
  <c r="J337" i="3" s="1"/>
  <c r="H338" i="3"/>
  <c r="J336" i="3"/>
  <c r="J335" i="3" s="1"/>
  <c r="H336" i="3"/>
  <c r="J332" i="3"/>
  <c r="H332" i="3"/>
  <c r="J331" i="3"/>
  <c r="H331" i="3"/>
  <c r="J330" i="3"/>
  <c r="H330" i="3"/>
  <c r="J329" i="3"/>
  <c r="H329" i="3"/>
  <c r="J328" i="3"/>
  <c r="H328" i="3"/>
  <c r="J327" i="3"/>
  <c r="H327" i="3"/>
  <c r="J325" i="3"/>
  <c r="H325" i="3"/>
  <c r="J324" i="3"/>
  <c r="H324" i="3"/>
  <c r="J323" i="3"/>
  <c r="H323" i="3"/>
  <c r="J322" i="3"/>
  <c r="H322" i="3"/>
  <c r="J321" i="3"/>
  <c r="H321" i="3"/>
  <c r="J320" i="3"/>
  <c r="H320" i="3"/>
  <c r="J316" i="3"/>
  <c r="H316" i="3"/>
  <c r="J315" i="3"/>
  <c r="H315" i="3"/>
  <c r="J314" i="3"/>
  <c r="H314" i="3"/>
  <c r="J313" i="3"/>
  <c r="H313" i="3"/>
  <c r="J312" i="3"/>
  <c r="H312" i="3"/>
  <c r="J311" i="3"/>
  <c r="H311" i="3"/>
  <c r="J310" i="3"/>
  <c r="H310" i="3"/>
  <c r="J309" i="3"/>
  <c r="H309" i="3"/>
  <c r="J308" i="3"/>
  <c r="H308" i="3"/>
  <c r="J307" i="3"/>
  <c r="H307" i="3"/>
  <c r="J306" i="3"/>
  <c r="H306" i="3"/>
  <c r="J305" i="3"/>
  <c r="H305" i="3"/>
  <c r="J304" i="3"/>
  <c r="H304" i="3"/>
  <c r="J303" i="3"/>
  <c r="H303" i="3"/>
  <c r="J302" i="3"/>
  <c r="H302" i="3"/>
  <c r="J301" i="3"/>
  <c r="H301" i="3"/>
  <c r="J300" i="3"/>
  <c r="H300" i="3"/>
  <c r="J299" i="3"/>
  <c r="H299" i="3"/>
  <c r="J298" i="3"/>
  <c r="H298" i="3"/>
  <c r="J297" i="3"/>
  <c r="H297" i="3"/>
  <c r="J296" i="3"/>
  <c r="H296" i="3"/>
  <c r="J294" i="3"/>
  <c r="H294" i="3"/>
  <c r="J293" i="3"/>
  <c r="H293" i="3"/>
  <c r="J292" i="3"/>
  <c r="H292" i="3"/>
  <c r="J291" i="3"/>
  <c r="H291" i="3"/>
  <c r="J290" i="3"/>
  <c r="H290" i="3"/>
  <c r="J289" i="3"/>
  <c r="H289" i="3"/>
  <c r="J288" i="3"/>
  <c r="H288" i="3"/>
  <c r="J287" i="3"/>
  <c r="H287" i="3"/>
  <c r="J286" i="3"/>
  <c r="H286" i="3"/>
  <c r="J285" i="3"/>
  <c r="H285" i="3"/>
  <c r="J284" i="3"/>
  <c r="H284" i="3"/>
  <c r="J283" i="3"/>
  <c r="H283" i="3"/>
  <c r="J282" i="3"/>
  <c r="H282" i="3"/>
  <c r="J281" i="3"/>
  <c r="H281" i="3"/>
  <c r="J280" i="3"/>
  <c r="H280" i="3"/>
  <c r="J279" i="3"/>
  <c r="H279" i="3"/>
  <c r="J278" i="3"/>
  <c r="H278" i="3"/>
  <c r="J277" i="3"/>
  <c r="H277" i="3"/>
  <c r="J276" i="3"/>
  <c r="H276" i="3"/>
  <c r="J275" i="3"/>
  <c r="H275" i="3"/>
  <c r="J274" i="3"/>
  <c r="H274" i="3"/>
  <c r="J271" i="3"/>
  <c r="H271" i="3"/>
  <c r="J270" i="3"/>
  <c r="H270" i="3"/>
  <c r="J269" i="3"/>
  <c r="H269" i="3"/>
  <c r="J268" i="3"/>
  <c r="H268" i="3"/>
  <c r="J267" i="3"/>
  <c r="H267" i="3"/>
  <c r="J266" i="3"/>
  <c r="H266" i="3"/>
  <c r="J265" i="3"/>
  <c r="H265" i="3"/>
  <c r="J264" i="3"/>
  <c r="H264" i="3"/>
  <c r="J263" i="3"/>
  <c r="H263" i="3"/>
  <c r="J262" i="3"/>
  <c r="H262" i="3"/>
  <c r="J261" i="3"/>
  <c r="H261" i="3"/>
  <c r="J260" i="3"/>
  <c r="H260" i="3"/>
  <c r="J258" i="3"/>
  <c r="H258" i="3"/>
  <c r="J257" i="3"/>
  <c r="H257" i="3"/>
  <c r="J256" i="3"/>
  <c r="H256" i="3"/>
  <c r="J255" i="3"/>
  <c r="H255" i="3"/>
  <c r="J254" i="3"/>
  <c r="H254" i="3"/>
  <c r="J253" i="3"/>
  <c r="H253" i="3"/>
  <c r="J252" i="3"/>
  <c r="H252" i="3"/>
  <c r="J251" i="3"/>
  <c r="H251" i="3"/>
  <c r="J250" i="3"/>
  <c r="H250" i="3"/>
  <c r="J249" i="3"/>
  <c r="H249" i="3"/>
  <c r="J248" i="3"/>
  <c r="H248" i="3"/>
  <c r="J247" i="3"/>
  <c r="H247" i="3"/>
  <c r="J244" i="3"/>
  <c r="H244" i="3"/>
  <c r="J243" i="3"/>
  <c r="H243" i="3"/>
  <c r="J242" i="3"/>
  <c r="H242" i="3"/>
  <c r="J241" i="3"/>
  <c r="H241" i="3"/>
  <c r="J239" i="3"/>
  <c r="H239" i="3"/>
  <c r="J238" i="3"/>
  <c r="H238" i="3"/>
  <c r="J237" i="3"/>
  <c r="H237" i="3"/>
  <c r="J236" i="3"/>
  <c r="H236" i="3"/>
  <c r="J233" i="3"/>
  <c r="H233" i="3"/>
  <c r="J232" i="3"/>
  <c r="H232" i="3"/>
  <c r="J231" i="3"/>
  <c r="H231" i="3"/>
  <c r="J230" i="3"/>
  <c r="H230" i="3"/>
  <c r="J229" i="3"/>
  <c r="H229" i="3"/>
  <c r="J228" i="3"/>
  <c r="H228" i="3"/>
  <c r="J227" i="3"/>
  <c r="H227" i="3"/>
  <c r="J226" i="3"/>
  <c r="H226" i="3"/>
  <c r="J224" i="3"/>
  <c r="H224" i="3"/>
  <c r="J223" i="3"/>
  <c r="H223" i="3"/>
  <c r="J222" i="3"/>
  <c r="H222" i="3"/>
  <c r="J221" i="3"/>
  <c r="H221" i="3"/>
  <c r="J220" i="3"/>
  <c r="H220" i="3"/>
  <c r="J219" i="3"/>
  <c r="H219" i="3"/>
  <c r="J218" i="3"/>
  <c r="H218" i="3"/>
  <c r="J217" i="3"/>
  <c r="H217" i="3"/>
  <c r="J214" i="3"/>
  <c r="H214" i="3"/>
  <c r="J213" i="3"/>
  <c r="H213" i="3"/>
  <c r="J211" i="3"/>
  <c r="H211" i="3"/>
  <c r="J210" i="3"/>
  <c r="H210" i="3"/>
  <c r="J209" i="3"/>
  <c r="H209" i="3"/>
  <c r="J207" i="3"/>
  <c r="H207" i="3"/>
  <c r="J206" i="3"/>
  <c r="H206" i="3"/>
  <c r="J205" i="3"/>
  <c r="H205" i="3"/>
  <c r="J204" i="3"/>
  <c r="H204" i="3"/>
  <c r="J201" i="3"/>
  <c r="H201" i="3"/>
  <c r="J200" i="3"/>
  <c r="H200" i="3"/>
  <c r="J199" i="3"/>
  <c r="H199" i="3"/>
  <c r="J196" i="3"/>
  <c r="H196" i="3"/>
  <c r="J195" i="3"/>
  <c r="H195" i="3"/>
  <c r="J193" i="3"/>
  <c r="H193" i="3"/>
  <c r="J192" i="3"/>
  <c r="H192" i="3"/>
  <c r="J191" i="3"/>
  <c r="H191" i="3"/>
  <c r="J189" i="3"/>
  <c r="H189" i="3"/>
  <c r="J188" i="3"/>
  <c r="H188" i="3"/>
  <c r="J187" i="3"/>
  <c r="H187" i="3"/>
  <c r="J186" i="3"/>
  <c r="H186" i="3"/>
  <c r="J183" i="3"/>
  <c r="H183" i="3"/>
  <c r="J182" i="3"/>
  <c r="H182" i="3"/>
  <c r="J181" i="3"/>
  <c r="H181" i="3"/>
  <c r="J177" i="3"/>
  <c r="H177" i="3"/>
  <c r="J175" i="3"/>
  <c r="H175" i="3"/>
  <c r="J174" i="3"/>
  <c r="J173" i="3"/>
  <c r="H173" i="3"/>
  <c r="J172" i="3"/>
  <c r="H172" i="3"/>
  <c r="J171" i="3"/>
  <c r="H171" i="3"/>
  <c r="J170" i="3"/>
  <c r="H170" i="3"/>
  <c r="J168" i="3"/>
  <c r="J167" i="3" s="1"/>
  <c r="H168" i="3"/>
  <c r="J166" i="3"/>
  <c r="J165" i="3" s="1"/>
  <c r="H166" i="3"/>
  <c r="J163" i="3"/>
  <c r="H163" i="3"/>
  <c r="J162" i="3"/>
  <c r="H162" i="3"/>
  <c r="J161" i="3"/>
  <c r="H161" i="3"/>
  <c r="J160" i="3"/>
  <c r="H160" i="3"/>
  <c r="J159" i="3"/>
  <c r="H159" i="3"/>
  <c r="J158" i="3"/>
  <c r="H158" i="3"/>
  <c r="J157" i="3"/>
  <c r="H157" i="3"/>
  <c r="J155" i="3"/>
  <c r="H155" i="3"/>
  <c r="J154" i="3"/>
  <c r="H154" i="3"/>
  <c r="J153" i="3"/>
  <c r="H153" i="3"/>
  <c r="J152" i="3"/>
  <c r="H152" i="3"/>
  <c r="J151" i="3"/>
  <c r="H151" i="3"/>
  <c r="J150" i="3"/>
  <c r="H150" i="3"/>
  <c r="J149" i="3"/>
  <c r="H149" i="3"/>
  <c r="J147" i="3"/>
  <c r="H147" i="3"/>
  <c r="J146" i="3"/>
  <c r="H146" i="3"/>
  <c r="J145" i="3"/>
  <c r="H145" i="3"/>
  <c r="J144" i="3"/>
  <c r="H144" i="3"/>
  <c r="J143" i="3"/>
  <c r="H143" i="3"/>
  <c r="J142" i="3"/>
  <c r="H142" i="3"/>
  <c r="J141" i="3"/>
  <c r="H141" i="3"/>
  <c r="J137" i="3"/>
  <c r="H137" i="3"/>
  <c r="J136" i="3"/>
  <c r="H136" i="3"/>
  <c r="J134" i="3"/>
  <c r="H134" i="3"/>
  <c r="J133" i="3"/>
  <c r="H133" i="3"/>
  <c r="J130" i="3"/>
  <c r="H130" i="3"/>
  <c r="J129" i="3"/>
  <c r="H129" i="3"/>
  <c r="J127" i="3"/>
  <c r="H127" i="3"/>
  <c r="J126" i="3"/>
  <c r="H126" i="3"/>
  <c r="J125" i="3"/>
  <c r="H125" i="3"/>
  <c r="J124" i="3"/>
  <c r="H124" i="3"/>
  <c r="J123" i="3"/>
  <c r="H123" i="3"/>
  <c r="J122" i="3"/>
  <c r="H122" i="3"/>
  <c r="J121" i="3"/>
  <c r="H121" i="3"/>
  <c r="J120" i="3"/>
  <c r="H120" i="3"/>
  <c r="J117" i="3"/>
  <c r="H117" i="3"/>
  <c r="J116" i="3"/>
  <c r="J115" i="3" s="1"/>
  <c r="H116" i="3"/>
  <c r="J114" i="3"/>
  <c r="H114" i="3"/>
  <c r="J113" i="3"/>
  <c r="H113" i="3"/>
  <c r="J112" i="3"/>
  <c r="H112" i="3"/>
  <c r="J111" i="3"/>
  <c r="H111" i="3"/>
  <c r="J110" i="3"/>
  <c r="H110" i="3"/>
  <c r="J109" i="3"/>
  <c r="H109" i="3"/>
  <c r="J105" i="3"/>
  <c r="J104" i="3" s="1"/>
  <c r="H105" i="3"/>
  <c r="J103" i="3"/>
  <c r="H103" i="3"/>
  <c r="J102" i="3"/>
  <c r="H102" i="3"/>
  <c r="J101" i="3"/>
  <c r="H101" i="3"/>
  <c r="J100" i="3"/>
  <c r="H100" i="3"/>
  <c r="J99" i="3"/>
  <c r="H99" i="3"/>
  <c r="J97" i="3"/>
  <c r="J96" i="3" s="1"/>
  <c r="H97" i="3"/>
  <c r="J95" i="3"/>
  <c r="H95" i="3"/>
  <c r="J92" i="3"/>
  <c r="H92" i="3"/>
  <c r="J91" i="3"/>
  <c r="J90" i="3" s="1"/>
  <c r="H91" i="3"/>
  <c r="J89" i="3"/>
  <c r="H89" i="3"/>
  <c r="J88" i="3"/>
  <c r="H88" i="3"/>
  <c r="J87" i="3"/>
  <c r="H87" i="3"/>
  <c r="J86" i="3"/>
  <c r="H86" i="3"/>
  <c r="J85" i="3"/>
  <c r="H85" i="3"/>
  <c r="J84" i="3"/>
  <c r="H84" i="3"/>
  <c r="J83" i="3"/>
  <c r="H83" i="3"/>
  <c r="J82" i="3"/>
  <c r="H82" i="3"/>
  <c r="J81" i="3"/>
  <c r="H81" i="3"/>
  <c r="J80" i="3"/>
  <c r="H80" i="3"/>
  <c r="J79" i="3"/>
  <c r="H79" i="3"/>
  <c r="J78" i="3"/>
  <c r="H78" i="3"/>
  <c r="J77" i="3"/>
  <c r="H77" i="3"/>
  <c r="J76" i="3"/>
  <c r="H76" i="3"/>
  <c r="J73" i="3"/>
  <c r="H73" i="3"/>
  <c r="J72" i="3"/>
  <c r="H72" i="3"/>
  <c r="J71" i="3"/>
  <c r="H71" i="3"/>
  <c r="J70" i="3"/>
  <c r="H70" i="3"/>
  <c r="J69" i="3"/>
  <c r="H69" i="3"/>
  <c r="J68" i="3"/>
  <c r="H68" i="3"/>
  <c r="J67" i="3"/>
  <c r="H67" i="3"/>
  <c r="J65" i="3"/>
  <c r="H65" i="3"/>
  <c r="J64" i="3"/>
  <c r="H64" i="3"/>
  <c r="J63" i="3"/>
  <c r="H63" i="3"/>
  <c r="J62" i="3"/>
  <c r="H62" i="3"/>
  <c r="J61" i="3"/>
  <c r="H61" i="3"/>
  <c r="J58" i="3"/>
  <c r="H58" i="3"/>
  <c r="J57" i="3"/>
  <c r="H57" i="3"/>
  <c r="J56" i="3"/>
  <c r="H56" i="3"/>
  <c r="J55" i="3"/>
  <c r="H55" i="3"/>
  <c r="J54" i="3"/>
  <c r="H54" i="3"/>
  <c r="J52" i="3"/>
  <c r="H52" i="3"/>
  <c r="J51" i="3"/>
  <c r="H51" i="3"/>
  <c r="J50" i="3"/>
  <c r="H50" i="3"/>
  <c r="J49" i="3"/>
  <c r="H49" i="3"/>
  <c r="J48" i="3"/>
  <c r="H48" i="3"/>
  <c r="J45" i="3"/>
  <c r="H45" i="3"/>
  <c r="J44" i="3"/>
  <c r="H44" i="3"/>
  <c r="J43" i="3"/>
  <c r="H43" i="3"/>
  <c r="J42" i="3"/>
  <c r="H42" i="3"/>
  <c r="J41" i="3"/>
  <c r="H41" i="3"/>
  <c r="J40" i="3"/>
  <c r="H40" i="3"/>
  <c r="J39" i="3"/>
  <c r="H39" i="3"/>
  <c r="J35" i="3"/>
  <c r="H35" i="3"/>
  <c r="J34" i="3"/>
  <c r="H34" i="3"/>
  <c r="J33" i="3"/>
  <c r="H33" i="3"/>
  <c r="J32" i="3"/>
  <c r="H32" i="3"/>
  <c r="J31" i="3"/>
  <c r="H31" i="3"/>
  <c r="J30" i="3"/>
  <c r="H30" i="3"/>
  <c r="J29" i="3"/>
  <c r="H29" i="3"/>
  <c r="J28" i="3"/>
  <c r="H28" i="3"/>
  <c r="J27" i="3"/>
  <c r="H27" i="3"/>
  <c r="J26" i="3"/>
  <c r="H26" i="3"/>
  <c r="J25" i="3"/>
  <c r="H25" i="3"/>
  <c r="J23" i="3"/>
  <c r="H23" i="3"/>
  <c r="J22" i="3"/>
  <c r="H22" i="3"/>
  <c r="J21" i="3"/>
  <c r="H21" i="3"/>
  <c r="J20" i="3"/>
  <c r="H20" i="3"/>
  <c r="J623" i="2"/>
  <c r="H623" i="2"/>
  <c r="J622" i="2"/>
  <c r="H622" i="2"/>
  <c r="J621" i="2"/>
  <c r="H621" i="2"/>
  <c r="H620" i="2"/>
  <c r="J619" i="2"/>
  <c r="H619" i="2"/>
  <c r="J618" i="2"/>
  <c r="H618" i="2"/>
  <c r="J617" i="2"/>
  <c r="H617" i="2"/>
  <c r="J616" i="2"/>
  <c r="H616" i="2"/>
  <c r="J615" i="2"/>
  <c r="H615" i="2"/>
  <c r="J614" i="2"/>
  <c r="H614" i="2"/>
  <c r="J613" i="2"/>
  <c r="H613" i="2"/>
  <c r="H612" i="2"/>
  <c r="J611" i="2"/>
  <c r="H611" i="2"/>
  <c r="J610" i="2"/>
  <c r="H610" i="2"/>
  <c r="J609" i="2"/>
  <c r="H609" i="2"/>
  <c r="J608" i="2"/>
  <c r="H608" i="2"/>
  <c r="J607" i="2"/>
  <c r="H607" i="2"/>
  <c r="J606" i="2"/>
  <c r="H606" i="2"/>
  <c r="J605" i="2"/>
  <c r="H605" i="2"/>
  <c r="H604" i="2"/>
  <c r="J603" i="2"/>
  <c r="H603" i="2"/>
  <c r="J602" i="2"/>
  <c r="H602" i="2"/>
  <c r="J601" i="2"/>
  <c r="H601" i="2"/>
  <c r="J600" i="2"/>
  <c r="H600" i="2"/>
  <c r="J599" i="2"/>
  <c r="H599" i="2"/>
  <c r="J598" i="2"/>
  <c r="H598" i="2"/>
  <c r="J597" i="2"/>
  <c r="H597" i="2"/>
  <c r="H596" i="2"/>
  <c r="H595" i="2"/>
  <c r="J594" i="2"/>
  <c r="H594" i="2"/>
  <c r="J593" i="2"/>
  <c r="H593" i="2"/>
  <c r="J592" i="2"/>
  <c r="H592" i="2"/>
  <c r="J591" i="2"/>
  <c r="H591" i="2"/>
  <c r="J590" i="2"/>
  <c r="H590" i="2"/>
  <c r="J589" i="2"/>
  <c r="H589" i="2"/>
  <c r="H588" i="2"/>
  <c r="J587" i="2"/>
  <c r="H587" i="2"/>
  <c r="J586" i="2"/>
  <c r="H586" i="2"/>
  <c r="J585" i="2"/>
  <c r="H585" i="2"/>
  <c r="H584" i="2"/>
  <c r="J583" i="2"/>
  <c r="J582" i="2" s="1"/>
  <c r="H583" i="2"/>
  <c r="H582" i="2"/>
  <c r="J581" i="2"/>
  <c r="H581" i="2"/>
  <c r="J580" i="2"/>
  <c r="H580" i="2"/>
  <c r="H579" i="2"/>
  <c r="J578" i="2"/>
  <c r="H578" i="2"/>
  <c r="J577" i="2"/>
  <c r="H577" i="2"/>
  <c r="J576" i="2"/>
  <c r="H576" i="2"/>
  <c r="H575" i="2"/>
  <c r="H574" i="2"/>
  <c r="J573" i="2"/>
  <c r="H573" i="2"/>
  <c r="J572" i="2"/>
  <c r="H572" i="2"/>
  <c r="J571" i="2"/>
  <c r="H571" i="2"/>
  <c r="J570" i="2"/>
  <c r="H570" i="2"/>
  <c r="J569" i="2"/>
  <c r="H569" i="2"/>
  <c r="H568" i="2"/>
  <c r="H567" i="2"/>
  <c r="H566" i="2"/>
  <c r="J565" i="2"/>
  <c r="H565" i="2"/>
  <c r="J564" i="2"/>
  <c r="H564" i="2"/>
  <c r="J563" i="2"/>
  <c r="H563" i="2"/>
  <c r="J562" i="2"/>
  <c r="H562" i="2"/>
  <c r="J561" i="2"/>
  <c r="H561" i="2"/>
  <c r="J560" i="2"/>
  <c r="H560" i="2"/>
  <c r="H559" i="2"/>
  <c r="J558" i="2"/>
  <c r="H558" i="2"/>
  <c r="J557" i="2"/>
  <c r="H557" i="2"/>
  <c r="J556" i="2"/>
  <c r="H556" i="2"/>
  <c r="J555" i="2"/>
  <c r="H555" i="2"/>
  <c r="J554" i="2"/>
  <c r="H554" i="2"/>
  <c r="H553" i="2"/>
  <c r="J552" i="2"/>
  <c r="J551" i="2" s="1"/>
  <c r="H552" i="2"/>
  <c r="H551" i="2"/>
  <c r="J550" i="2"/>
  <c r="H550" i="2"/>
  <c r="J549" i="2"/>
  <c r="H549" i="2"/>
  <c r="J548" i="2"/>
  <c r="H548" i="2"/>
  <c r="J547" i="2"/>
  <c r="H547" i="2"/>
  <c r="H546" i="2"/>
  <c r="J545" i="2"/>
  <c r="H545" i="2"/>
  <c r="J544" i="2"/>
  <c r="H544" i="2"/>
  <c r="J543" i="2"/>
  <c r="H543" i="2"/>
  <c r="J542" i="2"/>
  <c r="H542" i="2"/>
  <c r="J541" i="2"/>
  <c r="H541" i="2"/>
  <c r="H540" i="2"/>
  <c r="H539" i="2"/>
  <c r="H538" i="2"/>
  <c r="J537" i="2"/>
  <c r="H537" i="2"/>
  <c r="J536" i="2"/>
  <c r="H536" i="2"/>
  <c r="J535" i="2"/>
  <c r="H535" i="2"/>
  <c r="J534" i="2"/>
  <c r="H534" i="2"/>
  <c r="J533" i="2"/>
  <c r="H533" i="2"/>
  <c r="H532" i="2"/>
  <c r="J531" i="2"/>
  <c r="J530" i="2" s="1"/>
  <c r="H531" i="2"/>
  <c r="H530" i="2"/>
  <c r="J529" i="2"/>
  <c r="H529" i="2"/>
  <c r="J528" i="2"/>
  <c r="H528" i="2"/>
  <c r="J527" i="2"/>
  <c r="H527" i="2"/>
  <c r="J526" i="2"/>
  <c r="H526" i="2"/>
  <c r="H525" i="2"/>
  <c r="J524" i="2"/>
  <c r="H524" i="2"/>
  <c r="J523" i="2"/>
  <c r="H523" i="2"/>
  <c r="J522" i="2"/>
  <c r="H522" i="2"/>
  <c r="J521" i="2"/>
  <c r="H521" i="2"/>
  <c r="J520" i="2"/>
  <c r="H520" i="2"/>
  <c r="H519" i="2"/>
  <c r="H518" i="2"/>
  <c r="H517" i="2"/>
  <c r="H516" i="2"/>
  <c r="J515" i="2"/>
  <c r="H515" i="2"/>
  <c r="J514" i="2"/>
  <c r="H514" i="2"/>
  <c r="H513" i="2"/>
  <c r="J512" i="2"/>
  <c r="H512" i="2"/>
  <c r="J511" i="2"/>
  <c r="H511" i="2"/>
  <c r="J510" i="2"/>
  <c r="H510" i="2"/>
  <c r="J509" i="2"/>
  <c r="H509" i="2"/>
  <c r="J508" i="2"/>
  <c r="H508" i="2"/>
  <c r="J507" i="2"/>
  <c r="H507" i="2"/>
  <c r="J506" i="2"/>
  <c r="H506" i="2"/>
  <c r="J505" i="2"/>
  <c r="H505" i="2"/>
  <c r="J504" i="2"/>
  <c r="H504" i="2"/>
  <c r="J503" i="2"/>
  <c r="H503" i="2"/>
  <c r="J502" i="2"/>
  <c r="H502" i="2"/>
  <c r="J501" i="2"/>
  <c r="H501" i="2"/>
  <c r="J500" i="2"/>
  <c r="H500" i="2"/>
  <c r="H499" i="2"/>
  <c r="J498" i="2"/>
  <c r="H498" i="2"/>
  <c r="J497" i="2"/>
  <c r="H497" i="2"/>
  <c r="J496" i="2"/>
  <c r="H496" i="2"/>
  <c r="J495" i="2"/>
  <c r="H495" i="2"/>
  <c r="J494" i="2"/>
  <c r="H494" i="2"/>
  <c r="J493" i="2"/>
  <c r="H493" i="2"/>
  <c r="J492" i="2"/>
  <c r="H492" i="2"/>
  <c r="J491" i="2"/>
  <c r="H491" i="2"/>
  <c r="H490" i="2"/>
  <c r="J489" i="2"/>
  <c r="H489" i="2"/>
  <c r="J488" i="2"/>
  <c r="H488" i="2"/>
  <c r="J487" i="2"/>
  <c r="H487" i="2"/>
  <c r="J486" i="2"/>
  <c r="H486" i="2"/>
  <c r="J485" i="2"/>
  <c r="H485" i="2"/>
  <c r="J484" i="2"/>
  <c r="H484" i="2"/>
  <c r="J483" i="2"/>
  <c r="H483" i="2"/>
  <c r="H482" i="2"/>
  <c r="J481" i="2"/>
  <c r="H481" i="2"/>
  <c r="J480" i="2"/>
  <c r="H480" i="2"/>
  <c r="J479" i="2"/>
  <c r="H479" i="2"/>
  <c r="J478" i="2"/>
  <c r="H478" i="2"/>
  <c r="J477" i="2"/>
  <c r="H477" i="2"/>
  <c r="J476" i="2"/>
  <c r="H476" i="2"/>
  <c r="J475" i="2"/>
  <c r="H475" i="2"/>
  <c r="J474" i="2"/>
  <c r="H474" i="2"/>
  <c r="J473" i="2"/>
  <c r="H473" i="2"/>
  <c r="H472" i="2"/>
  <c r="J471" i="2"/>
  <c r="H471" i="2"/>
  <c r="J470" i="2"/>
  <c r="H470" i="2"/>
  <c r="J469" i="2"/>
  <c r="H469" i="2"/>
  <c r="J468" i="2"/>
  <c r="H468" i="2"/>
  <c r="J467" i="2"/>
  <c r="H467" i="2"/>
  <c r="H466" i="2"/>
  <c r="H465" i="2"/>
  <c r="J464" i="2"/>
  <c r="H464" i="2"/>
  <c r="J463" i="2"/>
  <c r="H463" i="2"/>
  <c r="H462" i="2"/>
  <c r="J461" i="2"/>
  <c r="H461" i="2"/>
  <c r="J460" i="2"/>
  <c r="H460" i="2"/>
  <c r="J459" i="2"/>
  <c r="H459" i="2"/>
  <c r="J458" i="2"/>
  <c r="H458" i="2"/>
  <c r="J457" i="2"/>
  <c r="H457" i="2"/>
  <c r="J456" i="2"/>
  <c r="H456" i="2"/>
  <c r="J455" i="2"/>
  <c r="H455" i="2"/>
  <c r="J454" i="2"/>
  <c r="H454" i="2"/>
  <c r="J453" i="2"/>
  <c r="H453" i="2"/>
  <c r="J452" i="2"/>
  <c r="H452" i="2"/>
  <c r="J451" i="2"/>
  <c r="H451" i="2"/>
  <c r="J450" i="2"/>
  <c r="H450" i="2"/>
  <c r="J449" i="2"/>
  <c r="H449" i="2"/>
  <c r="J448" i="2"/>
  <c r="H448" i="2"/>
  <c r="J447" i="2"/>
  <c r="H447" i="2"/>
  <c r="J446" i="2"/>
  <c r="H446" i="2"/>
  <c r="J445" i="2"/>
  <c r="H445" i="2"/>
  <c r="J444" i="2"/>
  <c r="H444" i="2"/>
  <c r="J443" i="2"/>
  <c r="H443" i="2"/>
  <c r="J442" i="2"/>
  <c r="H442" i="2"/>
  <c r="J441" i="2"/>
  <c r="H441" i="2"/>
  <c r="H440" i="2"/>
  <c r="J439" i="2"/>
  <c r="H439" i="2"/>
  <c r="J438" i="2"/>
  <c r="H438" i="2"/>
  <c r="J437" i="2"/>
  <c r="H437" i="2"/>
  <c r="J436" i="2"/>
  <c r="H436" i="2"/>
  <c r="J435" i="2"/>
  <c r="H435" i="2"/>
  <c r="J434" i="2"/>
  <c r="H434" i="2"/>
  <c r="H433" i="2"/>
  <c r="H432" i="2"/>
  <c r="H431" i="2"/>
  <c r="J430" i="2"/>
  <c r="H430" i="2"/>
  <c r="J429" i="2"/>
  <c r="H429" i="2"/>
  <c r="H428" i="2"/>
  <c r="J427" i="2"/>
  <c r="H427" i="2"/>
  <c r="J426" i="2"/>
  <c r="H426" i="2"/>
  <c r="J425" i="2"/>
  <c r="H425" i="2"/>
  <c r="J424" i="2"/>
  <c r="H424" i="2"/>
  <c r="J423" i="2"/>
  <c r="H423" i="2"/>
  <c r="J422" i="2"/>
  <c r="H422" i="2"/>
  <c r="J421" i="2"/>
  <c r="H421" i="2"/>
  <c r="J420" i="2"/>
  <c r="H420" i="2"/>
  <c r="J419" i="2"/>
  <c r="H419" i="2"/>
  <c r="J418" i="2"/>
  <c r="H418" i="2"/>
  <c r="J417" i="2"/>
  <c r="H417" i="2"/>
  <c r="J416" i="2"/>
  <c r="H416" i="2"/>
  <c r="H415" i="2"/>
  <c r="J414" i="2"/>
  <c r="H414" i="2"/>
  <c r="J413" i="2"/>
  <c r="H413" i="2"/>
  <c r="J412" i="2"/>
  <c r="H412" i="2"/>
  <c r="H411" i="2"/>
  <c r="J410" i="2"/>
  <c r="H410" i="2"/>
  <c r="J409" i="2"/>
  <c r="H409" i="2"/>
  <c r="J408" i="2"/>
  <c r="H408" i="2"/>
  <c r="J407" i="2"/>
  <c r="H407" i="2"/>
  <c r="J406" i="2"/>
  <c r="H406" i="2"/>
  <c r="J405" i="2"/>
  <c r="H405" i="2"/>
  <c r="J404" i="2"/>
  <c r="H404" i="2"/>
  <c r="H403" i="2"/>
  <c r="J402" i="2"/>
  <c r="H402" i="2"/>
  <c r="J401" i="2"/>
  <c r="H401" i="2"/>
  <c r="J400" i="2"/>
  <c r="H400" i="2"/>
  <c r="J399" i="2"/>
  <c r="H399" i="2"/>
  <c r="J398" i="2"/>
  <c r="H398" i="2"/>
  <c r="J397" i="2"/>
  <c r="H397" i="2"/>
  <c r="J396" i="2"/>
  <c r="H396" i="2"/>
  <c r="J395" i="2"/>
  <c r="H395" i="2"/>
  <c r="J394" i="2"/>
  <c r="H394" i="2"/>
  <c r="H393" i="2"/>
  <c r="J392" i="2"/>
  <c r="H392" i="2"/>
  <c r="J391" i="2"/>
  <c r="H391" i="2"/>
  <c r="J390" i="2"/>
  <c r="H390" i="2"/>
  <c r="J389" i="2"/>
  <c r="H389" i="2"/>
  <c r="J388" i="2"/>
  <c r="H388" i="2"/>
  <c r="H387" i="2"/>
  <c r="H386" i="2"/>
  <c r="J385" i="2"/>
  <c r="H385" i="2"/>
  <c r="J384" i="2"/>
  <c r="H384" i="2"/>
  <c r="H383" i="2"/>
  <c r="J382" i="2"/>
  <c r="H382" i="2"/>
  <c r="J381" i="2"/>
  <c r="H381" i="2"/>
  <c r="J380" i="2"/>
  <c r="H380" i="2"/>
  <c r="J379" i="2"/>
  <c r="H379" i="2"/>
  <c r="J378" i="2"/>
  <c r="H378" i="2"/>
  <c r="J377" i="2"/>
  <c r="H377" i="2"/>
  <c r="J376" i="2"/>
  <c r="H376" i="2"/>
  <c r="J375" i="2"/>
  <c r="H375" i="2"/>
  <c r="J374" i="2"/>
  <c r="H374" i="2"/>
  <c r="J373" i="2"/>
  <c r="H373" i="2"/>
  <c r="J372" i="2"/>
  <c r="H372" i="2"/>
  <c r="J371" i="2"/>
  <c r="H371" i="2"/>
  <c r="J370" i="2"/>
  <c r="H370" i="2"/>
  <c r="J369" i="2"/>
  <c r="H369" i="2"/>
  <c r="J368" i="2"/>
  <c r="H368" i="2"/>
  <c r="J367" i="2"/>
  <c r="H367" i="2"/>
  <c r="J366" i="2"/>
  <c r="H366" i="2"/>
  <c r="J365" i="2"/>
  <c r="H365" i="2"/>
  <c r="J364" i="2"/>
  <c r="H364" i="2"/>
  <c r="J363" i="2"/>
  <c r="H363" i="2"/>
  <c r="J362" i="2"/>
  <c r="H362" i="2"/>
  <c r="H361" i="2"/>
  <c r="J360" i="2"/>
  <c r="H360" i="2"/>
  <c r="J359" i="2"/>
  <c r="H359" i="2"/>
  <c r="J358" i="2"/>
  <c r="H358" i="2"/>
  <c r="J357" i="2"/>
  <c r="H357" i="2"/>
  <c r="J356" i="2"/>
  <c r="H356" i="2"/>
  <c r="J355" i="2"/>
  <c r="H355" i="2"/>
  <c r="H354" i="2"/>
  <c r="H353" i="2"/>
  <c r="H352" i="2"/>
  <c r="H351" i="2"/>
  <c r="J350" i="2"/>
  <c r="H350" i="2"/>
  <c r="J349" i="2"/>
  <c r="H349" i="2"/>
  <c r="J348" i="2"/>
  <c r="H348" i="2"/>
  <c r="H347" i="2"/>
  <c r="J346" i="2"/>
  <c r="J345" i="2" s="1"/>
  <c r="H346" i="2"/>
  <c r="H345" i="2"/>
  <c r="J344" i="2"/>
  <c r="J343" i="2" s="1"/>
  <c r="H344" i="2"/>
  <c r="H343" i="2"/>
  <c r="H342" i="2"/>
  <c r="J341" i="2"/>
  <c r="H341" i="2"/>
  <c r="J340" i="2"/>
  <c r="H340" i="2"/>
  <c r="J339" i="2"/>
  <c r="H339" i="2"/>
  <c r="H338" i="2"/>
  <c r="J337" i="2"/>
  <c r="J336" i="2" s="1"/>
  <c r="H337" i="2"/>
  <c r="H336" i="2"/>
  <c r="J335" i="2"/>
  <c r="J334" i="2" s="1"/>
  <c r="H335" i="2"/>
  <c r="H334" i="2"/>
  <c r="H333" i="2"/>
  <c r="H332" i="2"/>
  <c r="J331" i="2"/>
  <c r="H331" i="2"/>
  <c r="J330" i="2"/>
  <c r="H330" i="2"/>
  <c r="J329" i="2"/>
  <c r="H329" i="2"/>
  <c r="J328" i="2"/>
  <c r="H328" i="2"/>
  <c r="J327" i="2"/>
  <c r="H327" i="2"/>
  <c r="J326" i="2"/>
  <c r="H326" i="2"/>
  <c r="H325" i="2"/>
  <c r="J324" i="2"/>
  <c r="H324" i="2"/>
  <c r="J323" i="2"/>
  <c r="H323" i="2"/>
  <c r="J322" i="2"/>
  <c r="H322" i="2"/>
  <c r="J321" i="2"/>
  <c r="H321" i="2"/>
  <c r="J320" i="2"/>
  <c r="H320" i="2"/>
  <c r="J319" i="2"/>
  <c r="H319" i="2"/>
  <c r="H318" i="2"/>
  <c r="H317" i="2"/>
  <c r="H316" i="2"/>
  <c r="J315" i="2"/>
  <c r="H315" i="2"/>
  <c r="J314" i="2"/>
  <c r="H314" i="2"/>
  <c r="J313" i="2"/>
  <c r="H313" i="2"/>
  <c r="J312" i="2"/>
  <c r="H312" i="2"/>
  <c r="J311" i="2"/>
  <c r="H311" i="2"/>
  <c r="J310" i="2"/>
  <c r="H310" i="2"/>
  <c r="J309" i="2"/>
  <c r="H309" i="2"/>
  <c r="J308" i="2"/>
  <c r="H308" i="2"/>
  <c r="J307" i="2"/>
  <c r="H307" i="2"/>
  <c r="J306" i="2"/>
  <c r="H306" i="2"/>
  <c r="J305" i="2"/>
  <c r="H305" i="2"/>
  <c r="J304" i="2"/>
  <c r="H304" i="2"/>
  <c r="J303" i="2"/>
  <c r="H303" i="2"/>
  <c r="J302" i="2"/>
  <c r="H302" i="2"/>
  <c r="J301" i="2"/>
  <c r="H301" i="2"/>
  <c r="J300" i="2"/>
  <c r="H300" i="2"/>
  <c r="J299" i="2"/>
  <c r="H299" i="2"/>
  <c r="J298" i="2"/>
  <c r="H298" i="2"/>
  <c r="J297" i="2"/>
  <c r="H297" i="2"/>
  <c r="J296" i="2"/>
  <c r="H296" i="2"/>
  <c r="J295" i="2"/>
  <c r="H295" i="2"/>
  <c r="H294" i="2"/>
  <c r="J293" i="2"/>
  <c r="H293" i="2"/>
  <c r="J292" i="2"/>
  <c r="H292" i="2"/>
  <c r="J291" i="2"/>
  <c r="H291" i="2"/>
  <c r="J290" i="2"/>
  <c r="H290" i="2"/>
  <c r="J289" i="2"/>
  <c r="H289" i="2"/>
  <c r="J288" i="2"/>
  <c r="H288" i="2"/>
  <c r="J287" i="2"/>
  <c r="H287" i="2"/>
  <c r="J286" i="2"/>
  <c r="H286" i="2"/>
  <c r="J285" i="2"/>
  <c r="H285" i="2"/>
  <c r="J284" i="2"/>
  <c r="H284" i="2"/>
  <c r="J283" i="2"/>
  <c r="H283" i="2"/>
  <c r="J282" i="2"/>
  <c r="H282" i="2"/>
  <c r="J281" i="2"/>
  <c r="H281" i="2"/>
  <c r="J280" i="2"/>
  <c r="H280" i="2"/>
  <c r="J279" i="2"/>
  <c r="H279" i="2"/>
  <c r="J278" i="2"/>
  <c r="H278" i="2"/>
  <c r="J277" i="2"/>
  <c r="H277" i="2"/>
  <c r="J276" i="2"/>
  <c r="H276" i="2"/>
  <c r="J275" i="2"/>
  <c r="H275" i="2"/>
  <c r="J274" i="2"/>
  <c r="H274" i="2"/>
  <c r="J273" i="2"/>
  <c r="H273" i="2"/>
  <c r="H272" i="2"/>
  <c r="H271" i="2"/>
  <c r="J270" i="2"/>
  <c r="H270" i="2"/>
  <c r="J269" i="2"/>
  <c r="H269" i="2"/>
  <c r="J268" i="2"/>
  <c r="H268" i="2"/>
  <c r="J267" i="2"/>
  <c r="H267" i="2"/>
  <c r="J266" i="2"/>
  <c r="H266" i="2"/>
  <c r="J265" i="2"/>
  <c r="H265" i="2"/>
  <c r="J264" i="2"/>
  <c r="H264" i="2"/>
  <c r="J263" i="2"/>
  <c r="H263" i="2"/>
  <c r="J262" i="2"/>
  <c r="H262" i="2"/>
  <c r="J261" i="2"/>
  <c r="H261" i="2"/>
  <c r="J260" i="2"/>
  <c r="H260" i="2"/>
  <c r="J259" i="2"/>
  <c r="H259" i="2"/>
  <c r="H258" i="2"/>
  <c r="J257" i="2"/>
  <c r="H257" i="2"/>
  <c r="J256" i="2"/>
  <c r="H256" i="2"/>
  <c r="J255" i="2"/>
  <c r="H255" i="2"/>
  <c r="J254" i="2"/>
  <c r="H254" i="2"/>
  <c r="J253" i="2"/>
  <c r="H253" i="2"/>
  <c r="J252" i="2"/>
  <c r="H252" i="2"/>
  <c r="J251" i="2"/>
  <c r="H251" i="2"/>
  <c r="J250" i="2"/>
  <c r="H250" i="2"/>
  <c r="J249" i="2"/>
  <c r="H249" i="2"/>
  <c r="J248" i="2"/>
  <c r="H248" i="2"/>
  <c r="J247" i="2"/>
  <c r="H247" i="2"/>
  <c r="J246" i="2"/>
  <c r="H246" i="2"/>
  <c r="H245" i="2"/>
  <c r="H244" i="2"/>
  <c r="J243" i="2"/>
  <c r="H243" i="2"/>
  <c r="J242" i="2"/>
  <c r="H242" i="2"/>
  <c r="J241" i="2"/>
  <c r="H241" i="2"/>
  <c r="J240" i="2"/>
  <c r="H240" i="2"/>
  <c r="H239" i="2"/>
  <c r="J238" i="2"/>
  <c r="H238" i="2"/>
  <c r="J237" i="2"/>
  <c r="H237" i="2"/>
  <c r="J236" i="2"/>
  <c r="H236" i="2"/>
  <c r="J235" i="2"/>
  <c r="H235" i="2"/>
  <c r="H234" i="2"/>
  <c r="H233" i="2"/>
  <c r="J232" i="2"/>
  <c r="H232" i="2"/>
  <c r="J231" i="2"/>
  <c r="H231" i="2"/>
  <c r="J230" i="2"/>
  <c r="H230" i="2"/>
  <c r="J229" i="2"/>
  <c r="H229" i="2"/>
  <c r="J228" i="2"/>
  <c r="H228" i="2"/>
  <c r="J227" i="2"/>
  <c r="H227" i="2"/>
  <c r="J226" i="2"/>
  <c r="H226" i="2"/>
  <c r="J225" i="2"/>
  <c r="H225" i="2"/>
  <c r="H224" i="2"/>
  <c r="J223" i="2"/>
  <c r="H223" i="2"/>
  <c r="J222" i="2"/>
  <c r="H222" i="2"/>
  <c r="J221" i="2"/>
  <c r="H221" i="2"/>
  <c r="J220" i="2"/>
  <c r="H220" i="2"/>
  <c r="J219" i="2"/>
  <c r="H219" i="2"/>
  <c r="J218" i="2"/>
  <c r="H218" i="2"/>
  <c r="J217" i="2"/>
  <c r="H217" i="2"/>
  <c r="J216" i="2"/>
  <c r="H216" i="2"/>
  <c r="H215" i="2"/>
  <c r="H214" i="2"/>
  <c r="J213" i="2"/>
  <c r="H213" i="2"/>
  <c r="J212" i="2"/>
  <c r="J211" i="2" s="1"/>
  <c r="H212" i="2"/>
  <c r="H211" i="2"/>
  <c r="J210" i="2"/>
  <c r="H210" i="2"/>
  <c r="J209" i="2"/>
  <c r="H209" i="2"/>
  <c r="J208" i="2"/>
  <c r="H208" i="2"/>
  <c r="H207" i="2"/>
  <c r="J206" i="2"/>
  <c r="H206" i="2"/>
  <c r="J205" i="2"/>
  <c r="H205" i="2"/>
  <c r="J204" i="2"/>
  <c r="H204" i="2"/>
  <c r="J203" i="2"/>
  <c r="H203" i="2"/>
  <c r="H202" i="2"/>
  <c r="H201" i="2"/>
  <c r="J200" i="2"/>
  <c r="H200" i="2"/>
  <c r="J199" i="2"/>
  <c r="J197" i="2" s="1"/>
  <c r="H199" i="2"/>
  <c r="J198" i="2"/>
  <c r="H198" i="2"/>
  <c r="H197" i="2"/>
  <c r="H196" i="2"/>
  <c r="J195" i="2"/>
  <c r="H195" i="2"/>
  <c r="J194" i="2"/>
  <c r="H194" i="2"/>
  <c r="H193" i="2"/>
  <c r="J192" i="2"/>
  <c r="H192" i="2"/>
  <c r="J191" i="2"/>
  <c r="H191" i="2"/>
  <c r="J190" i="2"/>
  <c r="H190" i="2"/>
  <c r="H189" i="2"/>
  <c r="J188" i="2"/>
  <c r="H188" i="2"/>
  <c r="J187" i="2"/>
  <c r="H187" i="2"/>
  <c r="J186" i="2"/>
  <c r="H186" i="2"/>
  <c r="J185" i="2"/>
  <c r="H185" i="2"/>
  <c r="H184" i="2"/>
  <c r="H183" i="2"/>
  <c r="J182" i="2"/>
  <c r="H182" i="2"/>
  <c r="J181" i="2"/>
  <c r="H181" i="2"/>
  <c r="J180" i="2"/>
  <c r="H180" i="2"/>
  <c r="H179" i="2"/>
  <c r="H178" i="2"/>
  <c r="H177" i="2"/>
  <c r="J176" i="2"/>
  <c r="J175" i="2" s="1"/>
  <c r="H176" i="2"/>
  <c r="H175" i="2"/>
  <c r="J174" i="2"/>
  <c r="J173" i="2" s="1"/>
  <c r="H174" i="2"/>
  <c r="H173" i="2"/>
  <c r="J172" i="2"/>
  <c r="H172" i="2"/>
  <c r="J171" i="2"/>
  <c r="H171" i="2"/>
  <c r="J170" i="2"/>
  <c r="H170" i="2"/>
  <c r="J169" i="2"/>
  <c r="H169" i="2"/>
  <c r="H168" i="2"/>
  <c r="J167" i="2"/>
  <c r="J166" i="2" s="1"/>
  <c r="H167" i="2"/>
  <c r="H166" i="2"/>
  <c r="J165" i="2"/>
  <c r="J164" i="2" s="1"/>
  <c r="H165" i="2"/>
  <c r="H164" i="2"/>
  <c r="H163" i="2"/>
  <c r="J162" i="2"/>
  <c r="H162" i="2"/>
  <c r="J161" i="2"/>
  <c r="H161" i="2"/>
  <c r="J160" i="2"/>
  <c r="H160" i="2"/>
  <c r="J159" i="2"/>
  <c r="H159" i="2"/>
  <c r="J158" i="2"/>
  <c r="H158" i="2"/>
  <c r="J157" i="2"/>
  <c r="H157" i="2"/>
  <c r="J156" i="2"/>
  <c r="H156" i="2"/>
  <c r="H155" i="2"/>
  <c r="J154" i="2"/>
  <c r="H154" i="2"/>
  <c r="J153" i="2"/>
  <c r="H153" i="2"/>
  <c r="J152" i="2"/>
  <c r="H152" i="2"/>
  <c r="J151" i="2"/>
  <c r="H151" i="2"/>
  <c r="J150" i="2"/>
  <c r="H150" i="2"/>
  <c r="J149" i="2"/>
  <c r="H149" i="2"/>
  <c r="J148" i="2"/>
  <c r="H148" i="2"/>
  <c r="H147" i="2"/>
  <c r="J146" i="2"/>
  <c r="H146" i="2"/>
  <c r="J145" i="2"/>
  <c r="H145" i="2"/>
  <c r="J144" i="2"/>
  <c r="H144" i="2"/>
  <c r="J143" i="2"/>
  <c r="H143" i="2"/>
  <c r="J142" i="2"/>
  <c r="H142" i="2"/>
  <c r="J141" i="2"/>
  <c r="H141" i="2"/>
  <c r="J140" i="2"/>
  <c r="H140" i="2"/>
  <c r="H139" i="2"/>
  <c r="H138" i="2"/>
  <c r="H137" i="2"/>
  <c r="J136" i="2"/>
  <c r="H136" i="2"/>
  <c r="J135" i="2"/>
  <c r="J134" i="2" s="1"/>
  <c r="H135" i="2"/>
  <c r="H134" i="2"/>
  <c r="J133" i="2"/>
  <c r="H133" i="2"/>
  <c r="J132" i="2"/>
  <c r="H132" i="2"/>
  <c r="H131" i="2"/>
  <c r="H130" i="2"/>
  <c r="J129" i="2"/>
  <c r="H129" i="2"/>
  <c r="J128" i="2"/>
  <c r="H128" i="2"/>
  <c r="J127" i="2"/>
  <c r="H127" i="2"/>
  <c r="J126" i="2"/>
  <c r="H126" i="2"/>
  <c r="J125" i="2"/>
  <c r="H125" i="2"/>
  <c r="J124" i="2"/>
  <c r="H124" i="2"/>
  <c r="J123" i="2"/>
  <c r="H123" i="2"/>
  <c r="J122" i="2"/>
  <c r="H122" i="2"/>
  <c r="J121" i="2"/>
  <c r="H121" i="2"/>
  <c r="J120" i="2"/>
  <c r="H120" i="2"/>
  <c r="J119" i="2"/>
  <c r="H119" i="2"/>
  <c r="H118" i="2"/>
  <c r="H117" i="2"/>
  <c r="J116" i="2"/>
  <c r="H116" i="2"/>
  <c r="J115" i="2"/>
  <c r="H115" i="2"/>
  <c r="H114" i="2"/>
  <c r="J113" i="2"/>
  <c r="H113" i="2"/>
  <c r="J112" i="2"/>
  <c r="H112" i="2"/>
  <c r="J111" i="2"/>
  <c r="H111" i="2"/>
  <c r="J110" i="2"/>
  <c r="H110" i="2"/>
  <c r="J109" i="2"/>
  <c r="H109" i="2"/>
  <c r="J108" i="2"/>
  <c r="H108" i="2"/>
  <c r="H107" i="2"/>
  <c r="H106" i="2"/>
  <c r="H105" i="2"/>
  <c r="J104" i="2"/>
  <c r="J103" i="2" s="1"/>
  <c r="H104" i="2"/>
  <c r="H103" i="2"/>
  <c r="J102" i="2"/>
  <c r="H102" i="2"/>
  <c r="J101" i="2"/>
  <c r="H101" i="2"/>
  <c r="J100" i="2"/>
  <c r="H100" i="2"/>
  <c r="J99" i="2"/>
  <c r="H99" i="2"/>
  <c r="J98" i="2"/>
  <c r="H98" i="2"/>
  <c r="H97" i="2"/>
  <c r="J96" i="2"/>
  <c r="H96" i="2"/>
  <c r="J95" i="2"/>
  <c r="H95" i="2"/>
  <c r="J94" i="2"/>
  <c r="J93" i="2" s="1"/>
  <c r="H94" i="2"/>
  <c r="H93" i="2"/>
  <c r="H92" i="2"/>
  <c r="J91" i="2"/>
  <c r="H91" i="2"/>
  <c r="J90" i="2"/>
  <c r="J89" i="2" s="1"/>
  <c r="H90" i="2"/>
  <c r="H89" i="2"/>
  <c r="J88" i="2"/>
  <c r="H88" i="2"/>
  <c r="J87" i="2"/>
  <c r="H87" i="2"/>
  <c r="J86" i="2"/>
  <c r="H86" i="2"/>
  <c r="J85" i="2"/>
  <c r="H85" i="2"/>
  <c r="J84" i="2"/>
  <c r="H84" i="2"/>
  <c r="J83" i="2"/>
  <c r="H83" i="2"/>
  <c r="J82" i="2"/>
  <c r="H82" i="2"/>
  <c r="J81" i="2"/>
  <c r="H81" i="2"/>
  <c r="J80" i="2"/>
  <c r="H80" i="2"/>
  <c r="J79" i="2"/>
  <c r="H79" i="2"/>
  <c r="J78" i="2"/>
  <c r="H78" i="2"/>
  <c r="J77" i="2"/>
  <c r="H77" i="2"/>
  <c r="J76" i="2"/>
  <c r="H76" i="2"/>
  <c r="J75" i="2"/>
  <c r="H75" i="2"/>
  <c r="H74" i="2"/>
  <c r="H73" i="2"/>
  <c r="J72" i="2"/>
  <c r="H72" i="2"/>
  <c r="J71" i="2"/>
  <c r="H71" i="2"/>
  <c r="J70" i="2"/>
  <c r="H70" i="2"/>
  <c r="J69" i="2"/>
  <c r="H69" i="2"/>
  <c r="J68" i="2"/>
  <c r="H68" i="2"/>
  <c r="J67" i="2"/>
  <c r="H67" i="2"/>
  <c r="J66" i="2"/>
  <c r="H66" i="2"/>
  <c r="H65" i="2"/>
  <c r="J64" i="2"/>
  <c r="H64" i="2"/>
  <c r="J63" i="2"/>
  <c r="H63" i="2"/>
  <c r="J62" i="2"/>
  <c r="H62" i="2"/>
  <c r="J61" i="2"/>
  <c r="H61" i="2"/>
  <c r="J60" i="2"/>
  <c r="H60" i="2"/>
  <c r="H59" i="2"/>
  <c r="H58" i="2"/>
  <c r="J57" i="2"/>
  <c r="H57" i="2"/>
  <c r="J56" i="2"/>
  <c r="H56" i="2"/>
  <c r="J55" i="2"/>
  <c r="H55" i="2"/>
  <c r="J54" i="2"/>
  <c r="H54" i="2"/>
  <c r="J53" i="2"/>
  <c r="H53" i="2"/>
  <c r="H52" i="2"/>
  <c r="J51" i="2"/>
  <c r="H51" i="2"/>
  <c r="J50" i="2"/>
  <c r="H50" i="2"/>
  <c r="J49" i="2"/>
  <c r="H49" i="2"/>
  <c r="J48" i="2"/>
  <c r="H48" i="2"/>
  <c r="J47" i="2"/>
  <c r="H47" i="2"/>
  <c r="H46" i="2"/>
  <c r="H45" i="2"/>
  <c r="J44" i="2"/>
  <c r="H44" i="2"/>
  <c r="J43" i="2"/>
  <c r="H43" i="2"/>
  <c r="J42" i="2"/>
  <c r="H42" i="2"/>
  <c r="J41" i="2"/>
  <c r="H41" i="2"/>
  <c r="J40" i="2"/>
  <c r="H40" i="2"/>
  <c r="J39" i="2"/>
  <c r="H39" i="2"/>
  <c r="J38" i="2"/>
  <c r="H38" i="2"/>
  <c r="H37" i="2"/>
  <c r="H36" i="2"/>
  <c r="H35" i="2"/>
  <c r="J34" i="2"/>
  <c r="H34" i="2"/>
  <c r="J33" i="2"/>
  <c r="H33" i="2"/>
  <c r="J32" i="2"/>
  <c r="H32" i="2"/>
  <c r="J31" i="2"/>
  <c r="H31" i="2"/>
  <c r="J30" i="2"/>
  <c r="H30" i="2"/>
  <c r="J29" i="2"/>
  <c r="H29" i="2"/>
  <c r="J28" i="2"/>
  <c r="H28" i="2"/>
  <c r="J27" i="2"/>
  <c r="H27" i="2"/>
  <c r="J26" i="2"/>
  <c r="H26" i="2"/>
  <c r="J25" i="2"/>
  <c r="H25" i="2"/>
  <c r="J24" i="2"/>
  <c r="H24" i="2"/>
  <c r="H23" i="2"/>
  <c r="J22" i="2"/>
  <c r="H22" i="2"/>
  <c r="J21" i="2"/>
  <c r="H21" i="2"/>
  <c r="J20" i="2"/>
  <c r="H20" i="2"/>
  <c r="J19" i="2"/>
  <c r="H19" i="2"/>
  <c r="J411" i="2" l="1"/>
  <c r="J18" i="2"/>
  <c r="J584" i="2"/>
  <c r="J568" i="2"/>
  <c r="J567" i="2" s="1"/>
  <c r="J566" i="2" s="1"/>
  <c r="J575" i="2"/>
  <c r="J92" i="2"/>
  <c r="J525" i="2"/>
  <c r="J540" i="2"/>
  <c r="J588" i="2"/>
  <c r="J490" i="2"/>
  <c r="J482" i="2"/>
  <c r="J513" i="2"/>
  <c r="J114" i="2"/>
  <c r="J193" i="2"/>
  <c r="J472" i="2"/>
  <c r="J553" i="2"/>
  <c r="J168" i="2"/>
  <c r="J131" i="2"/>
  <c r="J579" i="2"/>
  <c r="J46" i="2"/>
  <c r="J612" i="2"/>
  <c r="J574" i="2"/>
  <c r="J532" i="2"/>
  <c r="J620" i="2"/>
  <c r="J59" i="2"/>
  <c r="J58" i="2" s="1"/>
  <c r="J383" i="2"/>
  <c r="J428" i="2"/>
  <c r="J546" i="2"/>
  <c r="J539" i="2" s="1"/>
  <c r="J538" i="2" s="1"/>
  <c r="J189" i="2"/>
  <c r="J155" i="2"/>
  <c r="J403" i="2"/>
  <c r="J462" i="2"/>
  <c r="J466" i="2"/>
  <c r="J239" i="2"/>
  <c r="J294" i="2"/>
  <c r="J224" i="2"/>
  <c r="J215" i="2"/>
  <c r="J214" i="2" s="1"/>
  <c r="J202" i="2"/>
  <c r="J65" i="2"/>
  <c r="J207" i="2"/>
  <c r="J338" i="2"/>
  <c r="J333" i="2" s="1"/>
  <c r="J258" i="2"/>
  <c r="J245" i="2"/>
  <c r="J244" i="2" s="1"/>
  <c r="J440" i="2"/>
  <c r="J52" i="2"/>
  <c r="J234" i="2"/>
  <c r="J433" i="2"/>
  <c r="J432" i="2" s="1"/>
  <c r="J130" i="2"/>
  <c r="J325" i="2"/>
  <c r="J519" i="2"/>
  <c r="J518" i="2" s="1"/>
  <c r="J23" i="2"/>
  <c r="J17" i="2" s="1"/>
  <c r="J387" i="2"/>
  <c r="J596" i="2"/>
  <c r="J163" i="2"/>
  <c r="J415" i="2"/>
  <c r="J361" i="2"/>
  <c r="J347" i="2"/>
  <c r="J342" i="2" s="1"/>
  <c r="J118" i="2"/>
  <c r="J559" i="2"/>
  <c r="J107" i="2"/>
  <c r="J354" i="2"/>
  <c r="J604" i="2"/>
  <c r="J37" i="2"/>
  <c r="J74" i="2"/>
  <c r="J179" i="2"/>
  <c r="J147" i="2"/>
  <c r="J139" i="2"/>
  <c r="J393" i="2"/>
  <c r="J184" i="2"/>
  <c r="J97" i="2"/>
  <c r="J318" i="2"/>
  <c r="J272" i="2"/>
  <c r="J271" i="2" s="1"/>
  <c r="J499" i="2"/>
  <c r="M208" i="3"/>
  <c r="M212" i="3"/>
  <c r="J560" i="3"/>
  <c r="J547" i="3"/>
  <c r="J47" i="3"/>
  <c r="J621" i="3"/>
  <c r="J348" i="3"/>
  <c r="J394" i="3"/>
  <c r="M526" i="3"/>
  <c r="J198" i="3"/>
  <c r="M547" i="3"/>
  <c r="J208" i="3"/>
  <c r="J128" i="3"/>
  <c r="J597" i="3"/>
  <c r="J580" i="3"/>
  <c r="J140" i="3"/>
  <c r="J156" i="3"/>
  <c r="J19" i="3"/>
  <c r="J108" i="3"/>
  <c r="J107" i="3" s="1"/>
  <c r="J344" i="3"/>
  <c r="M198" i="3"/>
  <c r="M463" i="3"/>
  <c r="M94" i="3"/>
  <c r="M190" i="3"/>
  <c r="J135" i="3"/>
  <c r="M19" i="3"/>
  <c r="M90" i="3"/>
  <c r="J53" i="3"/>
  <c r="J46" i="3" s="1"/>
  <c r="J240" i="3"/>
  <c r="J339" i="3"/>
  <c r="J334" i="3" s="1"/>
  <c r="J190" i="3"/>
  <c r="J94" i="3"/>
  <c r="J93" i="3" s="1"/>
  <c r="M429" i="3"/>
  <c r="J60" i="3"/>
  <c r="J463" i="3"/>
  <c r="J569" i="3"/>
  <c r="J568" i="3" s="1"/>
  <c r="J567" i="3" s="1"/>
  <c r="J119" i="3"/>
  <c r="J514" i="3"/>
  <c r="M176" i="3"/>
  <c r="J533" i="3"/>
  <c r="J24" i="3"/>
  <c r="J180" i="3"/>
  <c r="J483" i="3"/>
  <c r="J541" i="3"/>
  <c r="J540" i="3" s="1"/>
  <c r="J467" i="3"/>
  <c r="J212" i="3"/>
  <c r="M38" i="3"/>
  <c r="M115" i="3"/>
  <c r="M96" i="3"/>
  <c r="M394" i="3"/>
  <c r="M326" i="3"/>
  <c r="M194" i="3"/>
  <c r="M174" i="3"/>
  <c r="M384" i="3"/>
  <c r="M416" i="3"/>
  <c r="M47" i="3"/>
  <c r="M621" i="3"/>
  <c r="M597" i="3"/>
  <c r="M560" i="3"/>
  <c r="M580" i="3"/>
  <c r="M583" i="3"/>
  <c r="M185" i="3"/>
  <c r="M295" i="3"/>
  <c r="M156" i="3"/>
  <c r="M589" i="3"/>
  <c r="M613" i="3"/>
  <c r="M216" i="3"/>
  <c r="M66" i="3"/>
  <c r="M388" i="3"/>
  <c r="M203" i="3"/>
  <c r="M202" i="3" s="1"/>
  <c r="M355" i="3"/>
  <c r="M473" i="3"/>
  <c r="M520" i="3"/>
  <c r="M404" i="3"/>
  <c r="M225" i="3"/>
  <c r="M273" i="3"/>
  <c r="M500" i="3"/>
  <c r="M53" i="3"/>
  <c r="M148" i="3"/>
  <c r="M319" i="3"/>
  <c r="M318" i="3" s="1"/>
  <c r="M412" i="3"/>
  <c r="M108" i="3"/>
  <c r="M107" i="3" s="1"/>
  <c r="M169" i="3"/>
  <c r="M605" i="3"/>
  <c r="J319" i="3"/>
  <c r="J362" i="3"/>
  <c r="M135" i="3"/>
  <c r="J576" i="3"/>
  <c r="M180" i="3"/>
  <c r="M348" i="3"/>
  <c r="J132" i="3"/>
  <c r="M140" i="3"/>
  <c r="M259" i="3"/>
  <c r="M576" i="3"/>
  <c r="J273" i="3"/>
  <c r="J412" i="3"/>
  <c r="M246" i="3"/>
  <c r="M245" i="3" s="1"/>
  <c r="J98" i="3"/>
  <c r="J491" i="3"/>
  <c r="M337" i="3"/>
  <c r="M467" i="3"/>
  <c r="M483" i="3"/>
  <c r="M531" i="3"/>
  <c r="M519" i="3" s="1"/>
  <c r="M518" i="3" s="1"/>
  <c r="J66" i="3"/>
  <c r="J194" i="3"/>
  <c r="J326" i="3"/>
  <c r="J343" i="3"/>
  <c r="J429" i="3"/>
  <c r="J526" i="3"/>
  <c r="J583" i="3"/>
  <c r="M514" i="3"/>
  <c r="M339" i="3"/>
  <c r="J176" i="3"/>
  <c r="J441" i="3"/>
  <c r="J585" i="3"/>
  <c r="J416" i="3"/>
  <c r="J500" i="3"/>
  <c r="J613" i="3"/>
  <c r="M128" i="3"/>
  <c r="M60" i="3"/>
  <c r="J473" i="3"/>
  <c r="J384" i="3"/>
  <c r="J75" i="3"/>
  <c r="J434" i="3"/>
  <c r="J355" i="3"/>
  <c r="M362" i="3"/>
  <c r="M491" i="3"/>
  <c r="M533" i="3"/>
  <c r="M569" i="3"/>
  <c r="M568" i="3" s="1"/>
  <c r="M567" i="3" s="1"/>
  <c r="J259" i="3"/>
  <c r="J216" i="3"/>
  <c r="J38" i="3"/>
  <c r="J235" i="3"/>
  <c r="J589" i="3"/>
  <c r="J169" i="3"/>
  <c r="J164" i="3" s="1"/>
  <c r="J246" i="3"/>
  <c r="J245" i="3" s="1"/>
  <c r="M98" i="3"/>
  <c r="M235" i="3"/>
  <c r="M441" i="3"/>
  <c r="J605" i="3"/>
  <c r="M240" i="3"/>
  <c r="M585" i="3"/>
  <c r="J225" i="3"/>
  <c r="M75" i="3"/>
  <c r="M132" i="3"/>
  <c r="J203" i="3"/>
  <c r="J388" i="3"/>
  <c r="J554" i="3"/>
  <c r="M434" i="3"/>
  <c r="M554" i="3"/>
  <c r="M119" i="3"/>
  <c r="J148" i="3"/>
  <c r="J295" i="3"/>
  <c r="J185" i="3"/>
  <c r="J404" i="3"/>
  <c r="M24" i="3"/>
  <c r="J520" i="3"/>
  <c r="M165" i="3"/>
  <c r="M346" i="3"/>
  <c r="M541" i="3"/>
  <c r="M540" i="3" s="1"/>
  <c r="H20" i="1"/>
  <c r="H21" i="1"/>
  <c r="H22" i="1"/>
  <c r="H24" i="1"/>
  <c r="H25" i="1"/>
  <c r="H26" i="1"/>
  <c r="H27" i="1"/>
  <c r="H28" i="1"/>
  <c r="H29" i="1"/>
  <c r="H30" i="1"/>
  <c r="H31" i="1"/>
  <c r="H32" i="1"/>
  <c r="H33" i="1"/>
  <c r="H34" i="1"/>
  <c r="H38" i="1"/>
  <c r="H39" i="1"/>
  <c r="H40" i="1"/>
  <c r="H41" i="1"/>
  <c r="H42" i="1"/>
  <c r="H43" i="1"/>
  <c r="H44" i="1"/>
  <c r="H47" i="1"/>
  <c r="H48" i="1"/>
  <c r="H49" i="1"/>
  <c r="H50" i="1"/>
  <c r="H51" i="1"/>
  <c r="H53" i="1"/>
  <c r="H54" i="1"/>
  <c r="H55" i="1"/>
  <c r="H56" i="1"/>
  <c r="H57" i="1"/>
  <c r="H60" i="1"/>
  <c r="H61" i="1"/>
  <c r="H62" i="1"/>
  <c r="H63" i="1"/>
  <c r="H64" i="1"/>
  <c r="H66" i="1"/>
  <c r="H67" i="1"/>
  <c r="H68" i="1"/>
  <c r="H69" i="1"/>
  <c r="H70" i="1"/>
  <c r="H71" i="1"/>
  <c r="H72" i="1"/>
  <c r="H75" i="1"/>
  <c r="H76" i="1"/>
  <c r="H77" i="1"/>
  <c r="H78" i="1"/>
  <c r="H79" i="1"/>
  <c r="H80" i="1"/>
  <c r="H81" i="1"/>
  <c r="H82" i="1"/>
  <c r="H83" i="1"/>
  <c r="H84" i="1"/>
  <c r="H85" i="1"/>
  <c r="H86" i="1"/>
  <c r="H87" i="1"/>
  <c r="H88" i="1"/>
  <c r="H90" i="1"/>
  <c r="H91" i="1"/>
  <c r="H94" i="1"/>
  <c r="H96" i="1"/>
  <c r="H98" i="1"/>
  <c r="H99" i="1"/>
  <c r="H100" i="1"/>
  <c r="H101" i="1"/>
  <c r="H102" i="1"/>
  <c r="H104" i="1"/>
  <c r="H108" i="1"/>
  <c r="H109" i="1"/>
  <c r="H110" i="1"/>
  <c r="H111" i="1"/>
  <c r="H112" i="1"/>
  <c r="H113" i="1"/>
  <c r="H115" i="1"/>
  <c r="H116" i="1"/>
  <c r="H119" i="1"/>
  <c r="H120" i="1"/>
  <c r="H121" i="1"/>
  <c r="H122" i="1"/>
  <c r="H123" i="1"/>
  <c r="H124" i="1"/>
  <c r="H125" i="1"/>
  <c r="H126" i="1"/>
  <c r="H128" i="1"/>
  <c r="H129" i="1"/>
  <c r="H132" i="1"/>
  <c r="H133" i="1"/>
  <c r="H135" i="1"/>
  <c r="H136" i="1"/>
  <c r="H140" i="1"/>
  <c r="H141" i="1"/>
  <c r="H142" i="1"/>
  <c r="H143" i="1"/>
  <c r="H144" i="1"/>
  <c r="H145" i="1"/>
  <c r="H146" i="1"/>
  <c r="H148" i="1"/>
  <c r="H149" i="1"/>
  <c r="H150" i="1"/>
  <c r="H151" i="1"/>
  <c r="H152" i="1"/>
  <c r="H153" i="1"/>
  <c r="H154" i="1"/>
  <c r="H156" i="1"/>
  <c r="H157" i="1"/>
  <c r="H158" i="1"/>
  <c r="H159" i="1"/>
  <c r="H160" i="1"/>
  <c r="H161" i="1"/>
  <c r="H162" i="1"/>
  <c r="H165" i="1"/>
  <c r="H167" i="1"/>
  <c r="H169" i="1"/>
  <c r="H170" i="1"/>
  <c r="H171" i="1"/>
  <c r="H172" i="1"/>
  <c r="H174" i="1"/>
  <c r="H176" i="1"/>
  <c r="H180" i="1"/>
  <c r="H181" i="1"/>
  <c r="H182" i="1"/>
  <c r="H185" i="1"/>
  <c r="H186" i="1"/>
  <c r="H187" i="1"/>
  <c r="H188" i="1"/>
  <c r="H190" i="1"/>
  <c r="H191" i="1"/>
  <c r="H192" i="1"/>
  <c r="H194" i="1"/>
  <c r="H195" i="1"/>
  <c r="H198" i="1"/>
  <c r="H199" i="1"/>
  <c r="H200" i="1"/>
  <c r="H203" i="1"/>
  <c r="H204" i="1"/>
  <c r="H205" i="1"/>
  <c r="H206" i="1"/>
  <c r="H208" i="1"/>
  <c r="H209" i="1"/>
  <c r="H210" i="1"/>
  <c r="H212" i="1"/>
  <c r="H213" i="1"/>
  <c r="H216" i="1"/>
  <c r="H217" i="1"/>
  <c r="H218" i="1"/>
  <c r="H219" i="1"/>
  <c r="H220" i="1"/>
  <c r="H221" i="1"/>
  <c r="H222" i="1"/>
  <c r="H223" i="1"/>
  <c r="H225" i="1"/>
  <c r="H226" i="1"/>
  <c r="H227" i="1"/>
  <c r="H228" i="1"/>
  <c r="H229" i="1"/>
  <c r="H230" i="1"/>
  <c r="H231" i="1"/>
  <c r="H232" i="1"/>
  <c r="H235" i="1"/>
  <c r="H236" i="1"/>
  <c r="H237" i="1"/>
  <c r="H238" i="1"/>
  <c r="H240" i="1"/>
  <c r="H241" i="1"/>
  <c r="H242" i="1"/>
  <c r="H243" i="1"/>
  <c r="H246" i="1"/>
  <c r="H247" i="1"/>
  <c r="H248" i="1"/>
  <c r="H249" i="1"/>
  <c r="H250" i="1"/>
  <c r="H251" i="1"/>
  <c r="H252" i="1"/>
  <c r="H253" i="1"/>
  <c r="H254" i="1"/>
  <c r="H255" i="1"/>
  <c r="H256" i="1"/>
  <c r="H257" i="1"/>
  <c r="H259" i="1"/>
  <c r="H260" i="1"/>
  <c r="H261" i="1"/>
  <c r="H262" i="1"/>
  <c r="H263" i="1"/>
  <c r="H264" i="1"/>
  <c r="H265" i="1"/>
  <c r="H266" i="1"/>
  <c r="H267" i="1"/>
  <c r="H268" i="1"/>
  <c r="H269" i="1"/>
  <c r="H270" i="1"/>
  <c r="H273" i="1"/>
  <c r="H274" i="1"/>
  <c r="H275" i="1"/>
  <c r="H276" i="1"/>
  <c r="H277" i="1"/>
  <c r="H278" i="1"/>
  <c r="H279" i="1"/>
  <c r="H280" i="1"/>
  <c r="H281" i="1"/>
  <c r="H282" i="1"/>
  <c r="H283" i="1"/>
  <c r="H284" i="1"/>
  <c r="H285" i="1"/>
  <c r="H286" i="1"/>
  <c r="H287" i="1"/>
  <c r="H288" i="1"/>
  <c r="H289" i="1"/>
  <c r="H290" i="1"/>
  <c r="H291" i="1"/>
  <c r="H292" i="1"/>
  <c r="H293" i="1"/>
  <c r="H295" i="1"/>
  <c r="H296" i="1"/>
  <c r="H297" i="1"/>
  <c r="H298" i="1"/>
  <c r="H299" i="1"/>
  <c r="H300" i="1"/>
  <c r="H301" i="1"/>
  <c r="H302" i="1"/>
  <c r="H303" i="1"/>
  <c r="H304" i="1"/>
  <c r="H305" i="1"/>
  <c r="H306" i="1"/>
  <c r="H307" i="1"/>
  <c r="H308" i="1"/>
  <c r="H309" i="1"/>
  <c r="H310" i="1"/>
  <c r="H311" i="1"/>
  <c r="H312" i="1"/>
  <c r="H313" i="1"/>
  <c r="H314" i="1"/>
  <c r="H315" i="1"/>
  <c r="H319" i="1"/>
  <c r="H320" i="1"/>
  <c r="H321" i="1"/>
  <c r="H322" i="1"/>
  <c r="H323" i="1"/>
  <c r="H324" i="1"/>
  <c r="H326" i="1"/>
  <c r="H327" i="1"/>
  <c r="H328" i="1"/>
  <c r="H329" i="1"/>
  <c r="H330" i="1"/>
  <c r="H331" i="1"/>
  <c r="H335" i="1"/>
  <c r="H337" i="1"/>
  <c r="H339" i="1"/>
  <c r="H340" i="1"/>
  <c r="H341" i="1"/>
  <c r="H344" i="1"/>
  <c r="H346" i="1"/>
  <c r="H348" i="1"/>
  <c r="H349" i="1"/>
  <c r="H350" i="1"/>
  <c r="H355" i="1"/>
  <c r="H356" i="1"/>
  <c r="H357" i="1"/>
  <c r="H358" i="1"/>
  <c r="H359" i="1"/>
  <c r="H360" i="1"/>
  <c r="H362" i="1"/>
  <c r="H363" i="1"/>
  <c r="H364" i="1"/>
  <c r="H365" i="1"/>
  <c r="H366" i="1"/>
  <c r="H367" i="1"/>
  <c r="H368" i="1"/>
  <c r="H369" i="1"/>
  <c r="H370" i="1"/>
  <c r="H371" i="1"/>
  <c r="H372" i="1"/>
  <c r="H373" i="1"/>
  <c r="H374" i="1"/>
  <c r="H375" i="1"/>
  <c r="H376" i="1"/>
  <c r="H377" i="1"/>
  <c r="H378" i="1"/>
  <c r="H379" i="1"/>
  <c r="H380" i="1"/>
  <c r="H381" i="1"/>
  <c r="H382" i="1"/>
  <c r="H384" i="1"/>
  <c r="H385" i="1"/>
  <c r="H388" i="1"/>
  <c r="H389" i="1"/>
  <c r="H390" i="1"/>
  <c r="H391" i="1"/>
  <c r="H392" i="1"/>
  <c r="H394" i="1"/>
  <c r="H395" i="1"/>
  <c r="H396" i="1"/>
  <c r="H397" i="1"/>
  <c r="H398" i="1"/>
  <c r="H399" i="1"/>
  <c r="H400" i="1"/>
  <c r="H401" i="1"/>
  <c r="H402" i="1"/>
  <c r="H404" i="1"/>
  <c r="H405" i="1"/>
  <c r="H406" i="1"/>
  <c r="H407" i="1"/>
  <c r="H408" i="1"/>
  <c r="H409" i="1"/>
  <c r="H410" i="1"/>
  <c r="H412" i="1"/>
  <c r="H413" i="1"/>
  <c r="H414" i="1"/>
  <c r="H416" i="1"/>
  <c r="H417" i="1"/>
  <c r="H418" i="1"/>
  <c r="H419" i="1"/>
  <c r="H420" i="1"/>
  <c r="H421" i="1"/>
  <c r="H422" i="1"/>
  <c r="H423" i="1"/>
  <c r="H424" i="1"/>
  <c r="H425" i="1"/>
  <c r="H426" i="1"/>
  <c r="H427" i="1"/>
  <c r="H429" i="1"/>
  <c r="H430" i="1"/>
  <c r="H434" i="1"/>
  <c r="H435" i="1"/>
  <c r="H436" i="1"/>
  <c r="H437" i="1"/>
  <c r="H438" i="1"/>
  <c r="H439" i="1"/>
  <c r="H441" i="1"/>
  <c r="H442" i="1"/>
  <c r="H443" i="1"/>
  <c r="H444" i="1"/>
  <c r="H445" i="1"/>
  <c r="H446" i="1"/>
  <c r="H447" i="1"/>
  <c r="H448" i="1"/>
  <c r="H449" i="1"/>
  <c r="H450" i="1"/>
  <c r="H451" i="1"/>
  <c r="H452" i="1"/>
  <c r="H453" i="1"/>
  <c r="H454" i="1"/>
  <c r="H455" i="1"/>
  <c r="H456" i="1"/>
  <c r="H457" i="1"/>
  <c r="H458" i="1"/>
  <c r="H459" i="1"/>
  <c r="H460" i="1"/>
  <c r="H461" i="1"/>
  <c r="H463" i="1"/>
  <c r="H464" i="1"/>
  <c r="H467" i="1"/>
  <c r="H468" i="1"/>
  <c r="H469" i="1"/>
  <c r="H470" i="1"/>
  <c r="H471" i="1"/>
  <c r="H473" i="1"/>
  <c r="H474" i="1"/>
  <c r="H475" i="1"/>
  <c r="H476" i="1"/>
  <c r="H477" i="1"/>
  <c r="H478" i="1"/>
  <c r="H479" i="1"/>
  <c r="H480" i="1"/>
  <c r="H481" i="1"/>
  <c r="H483" i="1"/>
  <c r="H484" i="1"/>
  <c r="H485" i="1"/>
  <c r="H486" i="1"/>
  <c r="H487" i="1"/>
  <c r="H488" i="1"/>
  <c r="H489" i="1"/>
  <c r="H491" i="1"/>
  <c r="H492" i="1"/>
  <c r="H493" i="1"/>
  <c r="H494" i="1"/>
  <c r="H495" i="1"/>
  <c r="H496" i="1"/>
  <c r="H497" i="1"/>
  <c r="H498" i="1"/>
  <c r="H500" i="1"/>
  <c r="H501" i="1"/>
  <c r="H502" i="1"/>
  <c r="H503" i="1"/>
  <c r="H504" i="1"/>
  <c r="H505" i="1"/>
  <c r="H506" i="1"/>
  <c r="H507" i="1"/>
  <c r="H508" i="1"/>
  <c r="H509" i="1"/>
  <c r="H510" i="1"/>
  <c r="H511" i="1"/>
  <c r="H512" i="1"/>
  <c r="H514" i="1"/>
  <c r="H515" i="1"/>
  <c r="H520" i="1"/>
  <c r="H521" i="1"/>
  <c r="H522" i="1"/>
  <c r="H523" i="1"/>
  <c r="H524" i="1"/>
  <c r="H526" i="1"/>
  <c r="H527" i="1"/>
  <c r="H528" i="1"/>
  <c r="H529" i="1"/>
  <c r="H531" i="1"/>
  <c r="H533" i="1"/>
  <c r="H534" i="1"/>
  <c r="H535" i="1"/>
  <c r="H536" i="1"/>
  <c r="H537" i="1"/>
  <c r="H541" i="1"/>
  <c r="H542" i="1"/>
  <c r="H543" i="1"/>
  <c r="H544" i="1"/>
  <c r="H545" i="1"/>
  <c r="H547" i="1"/>
  <c r="H548" i="1"/>
  <c r="H549" i="1"/>
  <c r="H550" i="1"/>
  <c r="H552" i="1"/>
  <c r="H554" i="1"/>
  <c r="H555" i="1"/>
  <c r="H556" i="1"/>
  <c r="H557" i="1"/>
  <c r="H558" i="1"/>
  <c r="H560" i="1"/>
  <c r="H561" i="1"/>
  <c r="H562" i="1"/>
  <c r="H563" i="1"/>
  <c r="H564" i="1"/>
  <c r="H565" i="1"/>
  <c r="H569" i="1"/>
  <c r="H570" i="1"/>
  <c r="H571" i="1"/>
  <c r="H572" i="1"/>
  <c r="H573" i="1"/>
  <c r="H576" i="1"/>
  <c r="H577" i="1"/>
  <c r="H578" i="1"/>
  <c r="H580" i="1"/>
  <c r="H581" i="1"/>
  <c r="H583" i="1"/>
  <c r="H585" i="1"/>
  <c r="H586" i="1"/>
  <c r="H587" i="1"/>
  <c r="H589" i="1"/>
  <c r="H590" i="1"/>
  <c r="H591" i="1"/>
  <c r="H592" i="1"/>
  <c r="H593" i="1"/>
  <c r="H594" i="1"/>
  <c r="H597" i="1"/>
  <c r="H598" i="1"/>
  <c r="H599" i="1"/>
  <c r="H600" i="1"/>
  <c r="H601" i="1"/>
  <c r="H602" i="1"/>
  <c r="H603" i="1"/>
  <c r="H605" i="1"/>
  <c r="H606" i="1"/>
  <c r="H607" i="1"/>
  <c r="H608" i="1"/>
  <c r="H609" i="1"/>
  <c r="H610" i="1"/>
  <c r="H611" i="1"/>
  <c r="H613" i="1"/>
  <c r="H614" i="1"/>
  <c r="H615" i="1"/>
  <c r="H616" i="1"/>
  <c r="H617" i="1"/>
  <c r="H618" i="1"/>
  <c r="H619" i="1"/>
  <c r="H621" i="1"/>
  <c r="H622" i="1"/>
  <c r="H623" i="1"/>
  <c r="H19" i="1"/>
  <c r="J138" i="2" l="1"/>
  <c r="J201" i="2"/>
  <c r="J196" i="2" s="1"/>
  <c r="J106" i="2"/>
  <c r="J465" i="2"/>
  <c r="J353" i="2"/>
  <c r="J431" i="2"/>
  <c r="J183" i="2"/>
  <c r="J233" i="2"/>
  <c r="J332" i="2"/>
  <c r="J517" i="2"/>
  <c r="J45" i="2"/>
  <c r="J317" i="2"/>
  <c r="J137" i="2"/>
  <c r="J178" i="2"/>
  <c r="J177" i="2" s="1"/>
  <c r="J36" i="2"/>
  <c r="J117" i="2"/>
  <c r="J73" i="2"/>
  <c r="J386" i="2"/>
  <c r="J352" i="2" s="1"/>
  <c r="J351" i="2" s="1"/>
  <c r="J516" i="2"/>
  <c r="J35" i="2"/>
  <c r="J595" i="2"/>
  <c r="J387" i="3"/>
  <c r="J139" i="3"/>
  <c r="M184" i="3"/>
  <c r="J333" i="3"/>
  <c r="J354" i="3"/>
  <c r="J353" i="3" s="1"/>
  <c r="J18" i="3"/>
  <c r="J272" i="3"/>
  <c r="J202" i="3"/>
  <c r="J197" i="3" s="1"/>
  <c r="M575" i="3"/>
  <c r="J433" i="3"/>
  <c r="J131" i="3"/>
  <c r="J118" i="3" s="1"/>
  <c r="J138" i="3"/>
  <c r="M93" i="3"/>
  <c r="M74" i="3" s="1"/>
  <c r="J59" i="3"/>
  <c r="J37" i="3" s="1"/>
  <c r="J519" i="3"/>
  <c r="J518" i="3" s="1"/>
  <c r="M18" i="3"/>
  <c r="M164" i="3"/>
  <c r="J184" i="3"/>
  <c r="J179" i="3" s="1"/>
  <c r="J234" i="3"/>
  <c r="M197" i="3"/>
  <c r="J539" i="3"/>
  <c r="J517" i="3" s="1"/>
  <c r="M139" i="3"/>
  <c r="M138" i="3" s="1"/>
  <c r="J466" i="3"/>
  <c r="M387" i="3"/>
  <c r="M343" i="3"/>
  <c r="J575" i="3"/>
  <c r="J596" i="3"/>
  <c r="M596" i="3"/>
  <c r="J74" i="3"/>
  <c r="J318" i="3"/>
  <c r="M59" i="3"/>
  <c r="M46" i="3"/>
  <c r="M179" i="3"/>
  <c r="M272" i="3"/>
  <c r="M334" i="3"/>
  <c r="M215" i="3"/>
  <c r="M466" i="3"/>
  <c r="M433" i="3"/>
  <c r="M432" i="3" s="1"/>
  <c r="M234" i="3"/>
  <c r="M354" i="3"/>
  <c r="M539" i="3"/>
  <c r="M517" i="3" s="1"/>
  <c r="J215" i="3"/>
  <c r="M131" i="3"/>
  <c r="M118" i="3" s="1"/>
  <c r="J623" i="1"/>
  <c r="J622" i="1"/>
  <c r="J621" i="1"/>
  <c r="J619" i="1"/>
  <c r="J618" i="1"/>
  <c r="J617" i="1"/>
  <c r="J616" i="1"/>
  <c r="J615" i="1"/>
  <c r="J614" i="1"/>
  <c r="J613" i="1"/>
  <c r="J611" i="1"/>
  <c r="J610" i="1"/>
  <c r="J609" i="1"/>
  <c r="J608" i="1"/>
  <c r="J607" i="1"/>
  <c r="J606" i="1"/>
  <c r="J605" i="1"/>
  <c r="J603" i="1"/>
  <c r="J602" i="1"/>
  <c r="J601" i="1"/>
  <c r="J600" i="1"/>
  <c r="J599" i="1"/>
  <c r="J598" i="1"/>
  <c r="J597" i="1"/>
  <c r="J594" i="1"/>
  <c r="J593" i="1"/>
  <c r="J592" i="1"/>
  <c r="J591" i="1"/>
  <c r="J590" i="1"/>
  <c r="J589" i="1"/>
  <c r="J587" i="1"/>
  <c r="J586" i="1"/>
  <c r="J585" i="1"/>
  <c r="J583" i="1"/>
  <c r="J582" i="1" s="1"/>
  <c r="J581" i="1"/>
  <c r="J580" i="1"/>
  <c r="J578" i="1"/>
  <c r="J577" i="1"/>
  <c r="J576" i="1"/>
  <c r="J573" i="1"/>
  <c r="J572" i="1"/>
  <c r="J571" i="1"/>
  <c r="J570" i="1"/>
  <c r="J569" i="1"/>
  <c r="J565" i="1"/>
  <c r="J564" i="1"/>
  <c r="J563" i="1"/>
  <c r="J562" i="1"/>
  <c r="J561" i="1"/>
  <c r="J560" i="1"/>
  <c r="J558" i="1"/>
  <c r="J557" i="1"/>
  <c r="J556" i="1"/>
  <c r="J555" i="1"/>
  <c r="J554" i="1"/>
  <c r="J552" i="1"/>
  <c r="J551" i="1" s="1"/>
  <c r="J550" i="1"/>
  <c r="J549" i="1"/>
  <c r="J548" i="1"/>
  <c r="J547" i="1"/>
  <c r="J545" i="1"/>
  <c r="J544" i="1"/>
  <c r="J543" i="1"/>
  <c r="J542" i="1"/>
  <c r="J541" i="1"/>
  <c r="J537" i="1"/>
  <c r="J536" i="1"/>
  <c r="J535" i="1"/>
  <c r="J534" i="1"/>
  <c r="J533" i="1"/>
  <c r="J531" i="1"/>
  <c r="J530" i="1" s="1"/>
  <c r="J529" i="1"/>
  <c r="J528" i="1"/>
  <c r="J527" i="1"/>
  <c r="J526" i="1"/>
  <c r="J524" i="1"/>
  <c r="J523" i="1"/>
  <c r="J522" i="1"/>
  <c r="J521" i="1"/>
  <c r="J520" i="1"/>
  <c r="J515" i="1"/>
  <c r="J514" i="1"/>
  <c r="J512" i="1"/>
  <c r="J511" i="1"/>
  <c r="J510" i="1"/>
  <c r="J509" i="1"/>
  <c r="J508" i="1"/>
  <c r="J507" i="1"/>
  <c r="J506" i="1"/>
  <c r="J505" i="1"/>
  <c r="J504" i="1"/>
  <c r="J503" i="1"/>
  <c r="J502" i="1"/>
  <c r="J501" i="1"/>
  <c r="J500" i="1"/>
  <c r="J498" i="1"/>
  <c r="J497" i="1"/>
  <c r="J496" i="1"/>
  <c r="J495" i="1"/>
  <c r="J494" i="1"/>
  <c r="J493" i="1"/>
  <c r="J492" i="1"/>
  <c r="J491" i="1"/>
  <c r="J489" i="1"/>
  <c r="J488" i="1"/>
  <c r="J487" i="1"/>
  <c r="J486" i="1"/>
  <c r="J485" i="1"/>
  <c r="J484" i="1"/>
  <c r="J483" i="1"/>
  <c r="J481" i="1"/>
  <c r="J480" i="1"/>
  <c r="J479" i="1"/>
  <c r="J478" i="1"/>
  <c r="J477" i="1"/>
  <c r="J476" i="1"/>
  <c r="J475" i="1"/>
  <c r="J474" i="1"/>
  <c r="J473" i="1"/>
  <c r="J471" i="1"/>
  <c r="J470" i="1"/>
  <c r="J469" i="1"/>
  <c r="J468" i="1"/>
  <c r="J467" i="1"/>
  <c r="J464" i="1"/>
  <c r="J463" i="1"/>
  <c r="J462" i="1" s="1"/>
  <c r="J461" i="1"/>
  <c r="J460" i="1"/>
  <c r="J459" i="1"/>
  <c r="J458" i="1"/>
  <c r="J457" i="1"/>
  <c r="J456" i="1"/>
  <c r="J455" i="1"/>
  <c r="J454" i="1"/>
  <c r="J453" i="1"/>
  <c r="J452" i="1"/>
  <c r="J451" i="1"/>
  <c r="J450" i="1"/>
  <c r="J449" i="1"/>
  <c r="J448" i="1"/>
  <c r="J447" i="1"/>
  <c r="J446" i="1"/>
  <c r="J445" i="1"/>
  <c r="J444" i="1"/>
  <c r="J443" i="1"/>
  <c r="J442" i="1"/>
  <c r="J441" i="1"/>
  <c r="J439" i="1"/>
  <c r="J438" i="1"/>
  <c r="J437" i="1"/>
  <c r="J436" i="1"/>
  <c r="J435" i="1"/>
  <c r="J434" i="1"/>
  <c r="J430" i="1"/>
  <c r="J429" i="1"/>
  <c r="J428" i="1" s="1"/>
  <c r="J427" i="1"/>
  <c r="J426" i="1"/>
  <c r="J425" i="1"/>
  <c r="J424" i="1"/>
  <c r="J423" i="1"/>
  <c r="J422" i="1"/>
  <c r="J421" i="1"/>
  <c r="J420" i="1"/>
  <c r="J419" i="1"/>
  <c r="J418" i="1"/>
  <c r="J417" i="1"/>
  <c r="J416" i="1"/>
  <c r="J414" i="1"/>
  <c r="J413" i="1"/>
  <c r="J412" i="1"/>
  <c r="J410" i="1"/>
  <c r="J409" i="1"/>
  <c r="J408" i="1"/>
  <c r="J407" i="1"/>
  <c r="J406" i="1"/>
  <c r="J405" i="1"/>
  <c r="J404" i="1"/>
  <c r="J402" i="1"/>
  <c r="J401" i="1"/>
  <c r="J400" i="1"/>
  <c r="J399" i="1"/>
  <c r="J398" i="1"/>
  <c r="J397" i="1"/>
  <c r="J396" i="1"/>
  <c r="J395" i="1"/>
  <c r="J394" i="1"/>
  <c r="J392" i="1"/>
  <c r="J391" i="1"/>
  <c r="J390" i="1"/>
  <c r="J389" i="1"/>
  <c r="J388" i="1"/>
  <c r="J385" i="1"/>
  <c r="J384" i="1"/>
  <c r="J382" i="1"/>
  <c r="J381" i="1"/>
  <c r="J380" i="1"/>
  <c r="J379" i="1"/>
  <c r="J378" i="1"/>
  <c r="J377" i="1"/>
  <c r="J376" i="1"/>
  <c r="J375" i="1"/>
  <c r="J374" i="1"/>
  <c r="J373" i="1"/>
  <c r="J372" i="1"/>
  <c r="J371" i="1"/>
  <c r="J370" i="1"/>
  <c r="J369" i="1"/>
  <c r="J368" i="1"/>
  <c r="J367" i="1"/>
  <c r="J366" i="1"/>
  <c r="J365" i="1"/>
  <c r="J364" i="1"/>
  <c r="J363" i="1"/>
  <c r="J362" i="1"/>
  <c r="J360" i="1"/>
  <c r="J359" i="1"/>
  <c r="J358" i="1"/>
  <c r="J357" i="1"/>
  <c r="J356" i="1"/>
  <c r="J355" i="1"/>
  <c r="J350" i="1"/>
  <c r="J349" i="1"/>
  <c r="J348" i="1"/>
  <c r="J346" i="1"/>
  <c r="J345" i="1" s="1"/>
  <c r="J344" i="1"/>
  <c r="J343" i="1" s="1"/>
  <c r="J341" i="1"/>
  <c r="J340" i="1"/>
  <c r="J339" i="1"/>
  <c r="J337" i="1"/>
  <c r="J336" i="1" s="1"/>
  <c r="J335" i="1"/>
  <c r="J334" i="1" s="1"/>
  <c r="J331" i="1"/>
  <c r="J330" i="1"/>
  <c r="J329" i="1"/>
  <c r="J328" i="1"/>
  <c r="J327" i="1"/>
  <c r="J326" i="1"/>
  <c r="J324" i="1"/>
  <c r="J323" i="1"/>
  <c r="J322" i="1"/>
  <c r="J321" i="1"/>
  <c r="J320" i="1"/>
  <c r="J319" i="1"/>
  <c r="J315" i="1"/>
  <c r="J314" i="1"/>
  <c r="J313" i="1"/>
  <c r="J312" i="1"/>
  <c r="J311" i="1"/>
  <c r="J310" i="1"/>
  <c r="J309" i="1"/>
  <c r="J308" i="1"/>
  <c r="J307" i="1"/>
  <c r="J306" i="1"/>
  <c r="J305" i="1"/>
  <c r="J304" i="1"/>
  <c r="J303" i="1"/>
  <c r="J302" i="1"/>
  <c r="J301" i="1"/>
  <c r="J300" i="1"/>
  <c r="J299" i="1"/>
  <c r="J298" i="1"/>
  <c r="J297" i="1"/>
  <c r="J296" i="1"/>
  <c r="J295" i="1"/>
  <c r="J293" i="1"/>
  <c r="J292" i="1"/>
  <c r="J291" i="1"/>
  <c r="J290" i="1"/>
  <c r="J289" i="1"/>
  <c r="J288" i="1"/>
  <c r="J287" i="1"/>
  <c r="J286" i="1"/>
  <c r="J285" i="1"/>
  <c r="J284" i="1"/>
  <c r="J283" i="1"/>
  <c r="J282" i="1"/>
  <c r="J281" i="1"/>
  <c r="J280" i="1"/>
  <c r="J279" i="1"/>
  <c r="J278" i="1"/>
  <c r="J277" i="1"/>
  <c r="J276" i="1"/>
  <c r="J275" i="1"/>
  <c r="J274" i="1"/>
  <c r="J273" i="1"/>
  <c r="J270" i="1"/>
  <c r="J269" i="1"/>
  <c r="J268" i="1"/>
  <c r="J267" i="1"/>
  <c r="J266" i="1"/>
  <c r="J265" i="1"/>
  <c r="J264" i="1"/>
  <c r="J263" i="1"/>
  <c r="J262" i="1"/>
  <c r="J261" i="1"/>
  <c r="J260" i="1"/>
  <c r="J259" i="1"/>
  <c r="J257" i="1"/>
  <c r="J256" i="1"/>
  <c r="J255" i="1"/>
  <c r="J254" i="1"/>
  <c r="J253" i="1"/>
  <c r="J252" i="1"/>
  <c r="J251" i="1"/>
  <c r="J250" i="1"/>
  <c r="J249" i="1"/>
  <c r="J248" i="1"/>
  <c r="J247" i="1"/>
  <c r="J246" i="1"/>
  <c r="J243" i="1"/>
  <c r="J242" i="1"/>
  <c r="J241" i="1"/>
  <c r="J240" i="1"/>
  <c r="J238" i="1"/>
  <c r="J237" i="1"/>
  <c r="J236" i="1"/>
  <c r="J235" i="1"/>
  <c r="J232" i="1"/>
  <c r="J231" i="1"/>
  <c r="J230" i="1"/>
  <c r="J229" i="1"/>
  <c r="J228" i="1"/>
  <c r="J227" i="1"/>
  <c r="J226" i="1"/>
  <c r="J225" i="1"/>
  <c r="J223" i="1"/>
  <c r="J222" i="1"/>
  <c r="J221" i="1"/>
  <c r="J220" i="1"/>
  <c r="J219" i="1"/>
  <c r="J218" i="1"/>
  <c r="J217" i="1"/>
  <c r="J216" i="1"/>
  <c r="J213" i="1"/>
  <c r="J212" i="1"/>
  <c r="J210" i="1"/>
  <c r="J209" i="1"/>
  <c r="J208" i="1"/>
  <c r="J206" i="1"/>
  <c r="J205" i="1"/>
  <c r="J204" i="1"/>
  <c r="J203" i="1"/>
  <c r="J200" i="1"/>
  <c r="J199" i="1"/>
  <c r="J198" i="1"/>
  <c r="J195" i="1"/>
  <c r="J194" i="1"/>
  <c r="J192" i="1"/>
  <c r="J191" i="1"/>
  <c r="J190" i="1"/>
  <c r="J188" i="1"/>
  <c r="J187" i="1"/>
  <c r="J186" i="1"/>
  <c r="J185" i="1"/>
  <c r="J182" i="1"/>
  <c r="J181" i="1"/>
  <c r="J180" i="1"/>
  <c r="J176" i="1"/>
  <c r="J175" i="1" s="1"/>
  <c r="J174" i="1"/>
  <c r="J173" i="1" s="1"/>
  <c r="J172" i="1"/>
  <c r="J171" i="1"/>
  <c r="J170" i="1"/>
  <c r="J169" i="1"/>
  <c r="J167" i="1"/>
  <c r="J166" i="1" s="1"/>
  <c r="J165" i="1"/>
  <c r="J164" i="1"/>
  <c r="J162" i="1"/>
  <c r="J161" i="1"/>
  <c r="J160" i="1"/>
  <c r="J159" i="1"/>
  <c r="J158" i="1"/>
  <c r="J157" i="1"/>
  <c r="J156" i="1"/>
  <c r="J154" i="1"/>
  <c r="J153" i="1"/>
  <c r="J152" i="1"/>
  <c r="J151" i="1"/>
  <c r="J150" i="1"/>
  <c r="J149" i="1"/>
  <c r="J148" i="1"/>
  <c r="J146" i="1"/>
  <c r="J145" i="1"/>
  <c r="J144" i="1"/>
  <c r="J143" i="1"/>
  <c r="J142" i="1"/>
  <c r="J141" i="1"/>
  <c r="J140" i="1"/>
  <c r="J136" i="1"/>
  <c r="J135" i="1"/>
  <c r="J134" i="1" s="1"/>
  <c r="J133" i="1"/>
  <c r="J132" i="1"/>
  <c r="J129" i="1"/>
  <c r="J128" i="1"/>
  <c r="J126" i="1"/>
  <c r="J125" i="1"/>
  <c r="J124" i="1"/>
  <c r="J123" i="1"/>
  <c r="J122" i="1"/>
  <c r="J121" i="1"/>
  <c r="J120" i="1"/>
  <c r="J119" i="1"/>
  <c r="J116" i="1"/>
  <c r="J115" i="1"/>
  <c r="J113" i="1"/>
  <c r="J112" i="1"/>
  <c r="J111" i="1"/>
  <c r="J110" i="1"/>
  <c r="J109" i="1"/>
  <c r="J108" i="1"/>
  <c r="J104" i="1"/>
  <c r="J103" i="1" s="1"/>
  <c r="J102" i="1"/>
  <c r="J101" i="1"/>
  <c r="J100" i="1"/>
  <c r="J99" i="1"/>
  <c r="J98" i="1"/>
  <c r="J96" i="1"/>
  <c r="J95" i="1" s="1"/>
  <c r="J94" i="1"/>
  <c r="J93" i="1" s="1"/>
  <c r="J92" i="1" s="1"/>
  <c r="J91" i="1"/>
  <c r="J90" i="1"/>
  <c r="J88" i="1"/>
  <c r="J87" i="1"/>
  <c r="J86" i="1"/>
  <c r="J85" i="1"/>
  <c r="J84" i="1"/>
  <c r="J83" i="1"/>
  <c r="J82" i="1"/>
  <c r="J81" i="1"/>
  <c r="J80" i="1"/>
  <c r="J79" i="1"/>
  <c r="J78" i="1"/>
  <c r="J77" i="1"/>
  <c r="J76" i="1"/>
  <c r="J75" i="1"/>
  <c r="J72" i="1"/>
  <c r="J71" i="1"/>
  <c r="J70" i="1"/>
  <c r="J69" i="1"/>
  <c r="J68" i="1"/>
  <c r="J67" i="1"/>
  <c r="J66" i="1"/>
  <c r="J64" i="1"/>
  <c r="J63" i="1"/>
  <c r="J62" i="1"/>
  <c r="J61" i="1"/>
  <c r="J60" i="1"/>
  <c r="J57" i="1"/>
  <c r="J56" i="1"/>
  <c r="J55" i="1"/>
  <c r="J54" i="1"/>
  <c r="J53" i="1"/>
  <c r="J51" i="1"/>
  <c r="J50" i="1"/>
  <c r="J49" i="1"/>
  <c r="J48" i="1"/>
  <c r="J47" i="1"/>
  <c r="J44" i="1"/>
  <c r="J43" i="1"/>
  <c r="J42" i="1"/>
  <c r="J41" i="1"/>
  <c r="J40" i="1"/>
  <c r="J39" i="1"/>
  <c r="J38" i="1"/>
  <c r="J34" i="1"/>
  <c r="J33" i="1"/>
  <c r="J32" i="1"/>
  <c r="J31" i="1"/>
  <c r="J30" i="1"/>
  <c r="J29" i="1"/>
  <c r="J28" i="1"/>
  <c r="J27" i="1"/>
  <c r="J26" i="1"/>
  <c r="J25" i="1"/>
  <c r="J24" i="1"/>
  <c r="J22" i="1"/>
  <c r="J21" i="1"/>
  <c r="J20" i="1"/>
  <c r="J19" i="1"/>
  <c r="J105" i="2" l="1"/>
  <c r="J316" i="2"/>
  <c r="J16" i="2" s="1"/>
  <c r="J89" i="1"/>
  <c r="J620" i="1"/>
  <c r="J432" i="3"/>
  <c r="J352" i="3" s="1"/>
  <c r="J317" i="3" s="1"/>
  <c r="M353" i="3"/>
  <c r="M352" i="3" s="1"/>
  <c r="M317" i="3" s="1"/>
  <c r="J178" i="3"/>
  <c r="J106" i="3" s="1"/>
  <c r="M178" i="3"/>
  <c r="M333" i="3"/>
  <c r="M37" i="3"/>
  <c r="M36" i="3" s="1"/>
  <c r="M106" i="3"/>
  <c r="J36" i="3"/>
  <c r="J604" i="1"/>
  <c r="J579" i="1"/>
  <c r="J559" i="1"/>
  <c r="J568" i="1"/>
  <c r="J411" i="1"/>
  <c r="J184" i="1"/>
  <c r="J131" i="1"/>
  <c r="J130" i="1" s="1"/>
  <c r="J193" i="1"/>
  <c r="J127" i="1"/>
  <c r="J18" i="1"/>
  <c r="J393" i="1"/>
  <c r="J383" i="1"/>
  <c r="J519" i="1"/>
  <c r="J46" i="1"/>
  <c r="J189" i="1"/>
  <c r="J532" i="1"/>
  <c r="J59" i="1"/>
  <c r="J325" i="1"/>
  <c r="J466" i="1"/>
  <c r="J239" i="1"/>
  <c r="J540" i="1"/>
  <c r="J202" i="1"/>
  <c r="J354" i="1"/>
  <c r="J168" i="1"/>
  <c r="J163" i="1" s="1"/>
  <c r="J211" i="1"/>
  <c r="J155" i="1"/>
  <c r="J139" i="1"/>
  <c r="J482" i="1"/>
  <c r="J224" i="1"/>
  <c r="J612" i="1"/>
  <c r="J197" i="1"/>
  <c r="J525" i="1"/>
  <c r="J490" i="1"/>
  <c r="J338" i="1"/>
  <c r="J333" i="1" s="1"/>
  <c r="J567" i="1"/>
  <c r="J566" i="1" s="1"/>
  <c r="J575" i="1"/>
  <c r="J588" i="1"/>
  <c r="J114" i="1"/>
  <c r="J513" i="1"/>
  <c r="J546" i="1"/>
  <c r="J258" i="1"/>
  <c r="J37" i="1"/>
  <c r="J234" i="1"/>
  <c r="J107" i="1"/>
  <c r="J207" i="1"/>
  <c r="J584" i="1"/>
  <c r="J433" i="1"/>
  <c r="J74" i="1"/>
  <c r="J553" i="1"/>
  <c r="J294" i="1"/>
  <c r="J179" i="1"/>
  <c r="J272" i="1"/>
  <c r="J403" i="1"/>
  <c r="J472" i="1"/>
  <c r="J245" i="1"/>
  <c r="J499" i="1"/>
  <c r="J347" i="1"/>
  <c r="J342" i="1" s="1"/>
  <c r="J387" i="1"/>
  <c r="J52" i="1"/>
  <c r="J23" i="1"/>
  <c r="J215" i="1"/>
  <c r="J118" i="1"/>
  <c r="J440" i="1"/>
  <c r="J596" i="1"/>
  <c r="J97" i="1"/>
  <c r="J147" i="1"/>
  <c r="J318" i="1"/>
  <c r="J415" i="1"/>
  <c r="J65" i="1"/>
  <c r="J361" i="1"/>
  <c r="J15" i="2" l="1"/>
  <c r="J14" i="2" s="1"/>
  <c r="E7" i="2"/>
  <c r="J183" i="1"/>
  <c r="M17" i="3"/>
  <c r="M16" i="3" s="1"/>
  <c r="M15" i="3" s="1"/>
  <c r="J17" i="3"/>
  <c r="E6" i="3" s="1"/>
  <c r="J386" i="1"/>
  <c r="J117" i="1"/>
  <c r="J214" i="1"/>
  <c r="J17" i="1"/>
  <c r="J45" i="1"/>
  <c r="J58" i="1"/>
  <c r="J518" i="1"/>
  <c r="J517" i="1" s="1"/>
  <c r="J465" i="1"/>
  <c r="J317" i="1"/>
  <c r="J539" i="1"/>
  <c r="J538" i="1" s="1"/>
  <c r="J516" i="1" s="1"/>
  <c r="J138" i="1"/>
  <c r="J137" i="1" s="1"/>
  <c r="J178" i="1"/>
  <c r="J201" i="1"/>
  <c r="J196" i="1" s="1"/>
  <c r="J574" i="1"/>
  <c r="J353" i="1"/>
  <c r="J106" i="1"/>
  <c r="J233" i="1"/>
  <c r="J595" i="1"/>
  <c r="J36" i="1"/>
  <c r="J432" i="1"/>
  <c r="J431" i="1" s="1"/>
  <c r="J73" i="1"/>
  <c r="J244" i="1"/>
  <c r="J271" i="1"/>
  <c r="J177" i="1" s="1"/>
  <c r="J332" i="1"/>
  <c r="J35" i="1" l="1"/>
  <c r="E7" i="3"/>
  <c r="J16" i="3"/>
  <c r="J15" i="3" s="1"/>
  <c r="J352" i="1"/>
  <c r="J351" i="1" s="1"/>
  <c r="J316" i="1" s="1"/>
  <c r="J105" i="1"/>
  <c r="J16" i="1" l="1"/>
  <c r="E7" i="1" l="1"/>
  <c r="J15" i="1"/>
  <c r="J14" i="1" s="1"/>
</calcChain>
</file>

<file path=xl/sharedStrings.xml><?xml version="1.0" encoding="utf-8"?>
<sst xmlns="http://schemas.openxmlformats.org/spreadsheetml/2006/main" count="11095" uniqueCount="1319">
  <si>
    <t>DADOS</t>
  </si>
  <si>
    <t>Titulo</t>
  </si>
  <si>
    <t>PLANILHA ORÇAMENTÁRIA CONSOLIDADA</t>
  </si>
  <si>
    <t>Obra</t>
  </si>
  <si>
    <t>Retomada - Petrolina de Goiás - ALVENARIA ESTRUTURAL | 50 UH</t>
  </si>
  <si>
    <t>Descrição</t>
  </si>
  <si>
    <t>50 UH - Casa Uni - Alvenaria Estrutural - Referencial</t>
  </si>
  <si>
    <t>Tabela</t>
  </si>
  <si>
    <t>BDI Aplicado</t>
  </si>
  <si>
    <t>% Adequação</t>
  </si>
  <si>
    <t>Data</t>
  </si>
  <si>
    <t>RT Orçamento</t>
  </si>
  <si>
    <t>Processo</t>
  </si>
  <si>
    <t>PLANILHA ORÇAMENTÁRIA</t>
  </si>
  <si>
    <t>Item</t>
  </si>
  <si>
    <t>Referência</t>
  </si>
  <si>
    <t>Tipo</t>
  </si>
  <si>
    <t>Código</t>
  </si>
  <si>
    <t>Unid.</t>
  </si>
  <si>
    <t>Quantidade</t>
  </si>
  <si>
    <t>Custo Unitário</t>
  </si>
  <si>
    <t>Preço</t>
  </si>
  <si>
    <t>Unitário</t>
  </si>
  <si>
    <t>Total</t>
  </si>
  <si>
    <t>1.</t>
  </si>
  <si>
    <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</si>
  <si>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</si>
  <si>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</si>
  <si>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</si>
  <si>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</si>
  <si>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</si>
  <si>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</si>
  <si>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</si>
  <si>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</si>
  <si>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</si>
  <si>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</si>
  <si>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</si>
  <si>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</si>
  <si>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</si>
  <si>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</si>
  <si>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</si>
  <si>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</si>
  <si>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</si>
  <si>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m2xmes</t>
  </si>
  <si>
    <t>1.1.1.4</t>
  </si>
  <si>
    <t>030105</t>
  </si>
  <si>
    <t>TRANSPORTE DE ENTULHO EM CAÇAMBA ESTACIONÁRIA  INCLUSO A CARGA MANUAL</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</si>
  <si>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</si>
  <si>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</si>
  <si>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</si>
  <si>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</si>
  <si>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</si>
  <si>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</si>
  <si>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</si>
  <si>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</si>
  <si>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</si>
  <si>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</si>
  <si>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</si>
  <si>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</si>
  <si>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</si>
  <si>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</si>
  <si>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</si>
  <si>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</si>
  <si>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</si>
  <si>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</si>
  <si>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</si>
  <si>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</si>
  <si>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</si>
  <si>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</si>
  <si>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</si>
  <si>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</si>
  <si>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</si>
  <si>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</si>
  <si>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</si>
  <si>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m2</t>
  </si>
  <si>
    <t>1.1.2.9</t>
  </si>
  <si>
    <t>021602</t>
  </si>
  <si>
    <t>EPI/PGR/PCMSO/EXAMES/TREINAMENTOS/VISITAS - ÁREAS EDIFICADAS/COBERTAS/FECHADAS</t>
  </si>
  <si>
    <t>1.1.2.10</t>
  </si>
  <si>
    <t>271500</t>
  </si>
  <si>
    <t>CAFE DA MANHA</t>
  </si>
  <si>
    <t>RE</t>
  </si>
  <si>
    <t>1.1.2.11</t>
  </si>
  <si>
    <t>271502</t>
  </si>
  <si>
    <t>CANTINA - (OBRAS CIVIS)</t>
  </si>
  <si>
    <t>1.2.</t>
  </si>
  <si>
    <t>1ª ETAPA</t>
  </si>
  <si>
    <t>1.2.1.</t>
  </si>
  <si>
    <t>ETAPA 1A - LIMPEZA E PATAMARIZAÇÃO</t>
  </si>
  <si>
    <t>1.2.1.1.</t>
  </si>
  <si>
    <t>SERVIÇOS PRELIMINARES</t>
  </si>
  <si>
    <t>1.2.1.1.1</t>
  </si>
  <si>
    <t>020190</t>
  </si>
  <si>
    <t>LIMPEZA MECÂNICA DE TERRENO</t>
  </si>
  <si>
    <t>1.2.1.1.2</t>
  </si>
  <si>
    <t>270704</t>
  </si>
  <si>
    <t>CERCA PROVISÓRIA EM MADEIRA ROLIÇA ( EUCALIPTO SEM TRATAMENTO) H = 1,70M, COM 9 FIOS DE ARAME FARPADO - POSTE ESTICADOR A CADA 25 M E ESPAÇAMENTO ENTRE POSTES = 2,50 M</t>
  </si>
  <si>
    <t>m</t>
  </si>
  <si>
    <t>1.2.1.1.3</t>
  </si>
  <si>
    <t>020212</t>
  </si>
  <si>
    <t>BARRACÃO DE OBRAS PADRÃO GOINFRA ( BLOCOS,COBERTURAS,PASSARELAS E MÓVEIS), SEM ALOJAMENTO E LAVANDERIA , COM PINTURA, EM CONSONÂNCIA COM AS NR's, EM ESPECIAL A NR-18, INCLUSO INSTALAÇÕES ELÉTRICAS E HIDROSSANITÁRIAS - ( COM REAPROVEITAMENTO 1 VEZ ).</t>
  </si>
  <si>
    <t>1.2.1.1.4</t>
  </si>
  <si>
    <t>020303</t>
  </si>
  <si>
    <t>DEPÓSITO PARA CIMENTO TIPO II  COM PINTURA PADRÃO GOINFRA (3,30 X 3,30 M) A=10,89 M2 (C/ REAPROV. 1 VEZ ) - INCLUSO PALETES</t>
  </si>
  <si>
    <t>un</t>
  </si>
  <si>
    <t>1.2.1.1.5</t>
  </si>
  <si>
    <t>020400</t>
  </si>
  <si>
    <t>LIGAÇÃO PROVISÓRIA DE ÁGUA (INCLUSO RETIRADA DO ESGOTO SANITÁRIO) - PD. GOINFRA</t>
  </si>
  <si>
    <t>Un</t>
  </si>
  <si>
    <t>1.2.1.1.6</t>
  </si>
  <si>
    <t>020501</t>
  </si>
  <si>
    <t>LIGAÇÃO PROVISÓRIA LUZ E FORÇA - PD. GOINFRA</t>
  </si>
  <si>
    <t>1.2.1.1.7</t>
  </si>
  <si>
    <t>021301</t>
  </si>
  <si>
    <t>PLACA DE OBRA PLOTADA EM CHAPA METÁLICA 26 , AFIXADA EM CAVALETES DE MADEIRA DE LEI (VIGOTAS 6X12CM) - PADRÃO GOINFRA</t>
  </si>
  <si>
    <t>1.2.1.2.</t>
  </si>
  <si>
    <t>ENSAIOS TECNOLÓGICOS</t>
  </si>
  <si>
    <t>1.2.1.2.1.</t>
  </si>
  <si>
    <t>MOBILIZAÇÃO DE DESMOBILIZAÇÃO PARA COLETA DE MATERIAIS E ENSAIOS "IN LOCO"</t>
  </si>
  <si>
    <t>1.2.1.2.1.1</t>
  </si>
  <si>
    <t>AGEHAB</t>
  </si>
  <si>
    <t>INSUMO</t>
  </si>
  <si>
    <t>EQ001</t>
  </si>
  <si>
    <t>VEÍCULO LEVE POR DIA</t>
  </si>
  <si>
    <t>dia</t>
  </si>
  <si>
    <t>1.2.1.2.1.2</t>
  </si>
  <si>
    <t>EQ003</t>
  </si>
  <si>
    <t>EQUIPAMENTO DE SOLOS</t>
  </si>
  <si>
    <t>1.2.1.2.1.3</t>
  </si>
  <si>
    <t>MO001</t>
  </si>
  <si>
    <t>LABORATORISTA DE SOLOS</t>
  </si>
  <si>
    <t>1.2.1.2.1.4</t>
  </si>
  <si>
    <t>MO002</t>
  </si>
  <si>
    <t>TOPOGRAFO - DIÁRIA</t>
  </si>
  <si>
    <t>1.2.1.2.1.5</t>
  </si>
  <si>
    <t>EQ002</t>
  </si>
  <si>
    <t>INSTRUMENTAL DE TOPOGRAFIA - DIÁRIA</t>
  </si>
  <si>
    <t>1.2.1.2.2.</t>
  </si>
  <si>
    <t>ENSAIOS LABORATORIAIS DE CARACTERIZAÇÃO DOS SOLOS</t>
  </si>
  <si>
    <t>1.2.1.2.2.1</t>
  </si>
  <si>
    <t>AGE10</t>
  </si>
  <si>
    <t>CBR (ÍNDICE DE SUPOPRTE CALIFORNIA) - 01 UNIDADE DE ENSAIO MATERIAL PROVENIENTE DE CORTE E 01 UNIDADE DE JAZIDA DE EMPRÉSTIMO</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</si>
  <si>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</si>
  <si>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</si>
  <si>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</si>
  <si>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</si>
  <si>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</si>
  <si>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</si>
  <si>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</si>
  <si>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</si>
  <si>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</si>
  <si>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</si>
  <si>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</si>
  <si>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</si>
  <si>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</si>
  <si>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</si>
  <si>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1.2.1.3.1.</t>
  </si>
  <si>
    <t>SERVIÇOS DE PATAMARIZAÇÃO</t>
  </si>
  <si>
    <t>1.2.1.3.1.1</t>
  </si>
  <si>
    <t>041004</t>
  </si>
  <si>
    <t>ESCAVACAO MECANICA</t>
  </si>
  <si>
    <t>1.2.1.3.1.2</t>
  </si>
  <si>
    <t>041146</t>
  </si>
  <si>
    <t>FORNECIMENTO DE SOLO PARA ATERRO - EXCLUSO TRANSPORTE PARA OBRA</t>
  </si>
  <si>
    <t>1.2.1.3.1.3</t>
  </si>
  <si>
    <t>041006</t>
  </si>
  <si>
    <t>TRANSPORTE DE MATERIAL ESCAVADO M3.KM</t>
  </si>
  <si>
    <t>m3km</t>
  </si>
  <si>
    <t>1.2.1.3.1.4</t>
  </si>
  <si>
    <t>041008</t>
  </si>
  <si>
    <t>COMPACTAÇÃO MECÂNICA COM CONTROLE DA UMIDADE (95% PN)</t>
  </si>
  <si>
    <t>1.2.1.3.1.5</t>
  </si>
  <si>
    <t>041010</t>
  </si>
  <si>
    <t>TRANSPORTE COM LÂMINA ATE 100 M - (OBRAS CIVIS)</t>
  </si>
  <si>
    <t>1.2.1.3.2.</t>
  </si>
  <si>
    <t>TRANSPORTE MOVIMENTO DE TERRA</t>
  </si>
  <si>
    <t>1.2.1.3.2.1</t>
  </si>
  <si>
    <t>AGE3</t>
  </si>
  <si>
    <t>TRATOR DE PNEUS AGRÍCOLA - MF 4292 OU EQUIVALENTE (MOBILIZAÇÃO/DESMOBILIZAÇÃO)</t>
  </si>
  <si>
    <t>km</t>
  </si>
  <si>
    <t>1.2.1.3.2.2</t>
  </si>
  <si>
    <t>AGE4</t>
  </si>
  <si>
    <t>ROLO PÉ DE CARNEIRO AUTOPROPELIDO - CA 250 OU EQUIVALENTE (MOBILIZAÇÃO/DESMOBILIZAÇÃO)</t>
  </si>
  <si>
    <t>1.2.1.3.2.3</t>
  </si>
  <si>
    <t>AGE5</t>
  </si>
  <si>
    <t>CARREGADEIRA DE PNEUS CAT - 924 H OU EQUIVALENTE (MOBILIZAÇÃO/DESMOBILIZAÇÃO)</t>
  </si>
  <si>
    <t>1.2.1.3.2.4</t>
  </si>
  <si>
    <t>AGE6</t>
  </si>
  <si>
    <t>CAMINHÃO BASCULANTE 10M3 - 15T (MOBILIZAÇÃO/DESMOBILIZAÇÃO)</t>
  </si>
  <si>
    <t>1.2.1.3.2.5</t>
  </si>
  <si>
    <t>AGE7</t>
  </si>
  <si>
    <t>CAMINHÃO TANQUE 10.000L (MOBILIZAÇÃO/DESMOBILIZAÇÃO)</t>
  </si>
  <si>
    <t>1.2.1.3.2.6</t>
  </si>
  <si>
    <t>AGE8</t>
  </si>
  <si>
    <t>MOTONIVELADORA - CAT 120K OU EQUIVALENTE ou  ESCAVADEIRA HIDRÁULICA - 320DL OU EQUIVALENTE (MOBILIZAÇÃO/DESMOBILIZAÇÃO)</t>
  </si>
  <si>
    <t>1.2.1.3.2.7</t>
  </si>
  <si>
    <t>AGE9</t>
  </si>
  <si>
    <t>TRATOR ESTEIRAS COM LÂMINA - CAT D4 OU EQUIVALENTE (MOBILIZAÇÃO/DESMOBILIZAÇÃO)</t>
  </si>
  <si>
    <t>1.2.2.</t>
  </si>
  <si>
    <t>ETAPA 1B - MURRO DE ARRIMO, DRENAGEM E FUNDAÇÃO</t>
  </si>
  <si>
    <t>1.2.2.1.</t>
  </si>
  <si>
    <t>MURO DE ARRIMO/DRENAGEM</t>
  </si>
  <si>
    <t>1.2.2.1.1</t>
  </si>
  <si>
    <t>AGE61137</t>
  </si>
  <si>
    <t xml:space="preserve">MURO DE ARRIMO PADRÃO AGEHAB, EM CANALETA DE CONCRETO, ESP. 14CM, SEM REVESTIMENTO, ALTURA ATÉ 3,00M, INCLUSO FUNDAÇÃO  (ESTACA DE 3,0M) - Obs.: CUSTO TOTAL DO SERVIÇO POR M2   </t>
  </si>
  <si>
    <t>m²</t>
  </si>
  <si>
    <t>1.2.2.1.2</t>
  </si>
  <si>
    <t>121101</t>
  </si>
  <si>
    <t>IMPERMEABILIZAÇÃO  MURO DE ARRIMO COM 4 DEMÃOS DE EMULSÃO ASFÁLTICA</t>
  </si>
  <si>
    <t>1.2.2.1.3</t>
  </si>
  <si>
    <t>200403</t>
  </si>
  <si>
    <t>REBOCO (1 CALH:4 ARFC+100kgCI/M3)</t>
  </si>
  <si>
    <t>1.2.2.1.4</t>
  </si>
  <si>
    <t>AGE61149</t>
  </si>
  <si>
    <t>GUARDA CORPO EM ALVENARIA DE BLOCO DE CONCRETO ESTRUTURAL 14x19x39 (ESPESSURA DE 14CM), ALTURA DE 1,20M, SOBRE MURO DE ARRIMO</t>
  </si>
  <si>
    <t>1.2.2.1.5</t>
  </si>
  <si>
    <t>081824</t>
  </si>
  <si>
    <t>CAIXA DE AREIA 40X40X80CM (MEDIDAS INTERNAS), FUNDO DE BRITA COM GRELHA METÁLICA FERRO CHATO PADRÃO GOINFRA</t>
  </si>
  <si>
    <t>1.2.2.1.6</t>
  </si>
  <si>
    <t>AGE81830</t>
  </si>
  <si>
    <t>CANALETA MEIA CANA PRÉ-MOLDADA DE CONCRETO (D = 20 CM) - REF.: 102989/SINAPI</t>
  </si>
  <si>
    <t>1.2.2.1.7</t>
  </si>
  <si>
    <t>082365</t>
  </si>
  <si>
    <t>TUBO RÍGIDO CORRUGADO PARA DRENAGEM DIAMETRO 100 MM</t>
  </si>
  <si>
    <t>1.2.2.1.8</t>
  </si>
  <si>
    <t>082304</t>
  </si>
  <si>
    <t>TUBO SOLDAVEL PARA ESGOTO DIAMETRO 100 MM</t>
  </si>
  <si>
    <t>1.2.2.1.9</t>
  </si>
  <si>
    <t>AGE81079</t>
  </si>
  <si>
    <t>TUBO PVC, SÉRIE NORMAL, ESGOTO PREDIAL, 150MM
REF.: 89849/SINAPI</t>
  </si>
  <si>
    <t>1.2.2.1.10</t>
  </si>
  <si>
    <t>081737</t>
  </si>
  <si>
    <t>CURVA 90 GRAUS LONGA DIAM. 100 MM (ESGOTO)</t>
  </si>
  <si>
    <t>1.2.2.1.11</t>
  </si>
  <si>
    <t>040101</t>
  </si>
  <si>
    <t>ESCAVACAO MANUAL DE VALAS &lt; 1 MTS. (OBRAS CIVIS)</t>
  </si>
  <si>
    <t>1.2.2.1.12</t>
  </si>
  <si>
    <t>040902</t>
  </si>
  <si>
    <t>REATERRO COM APILOAMENTO</t>
  </si>
  <si>
    <t>1.2.2.1.13</t>
  </si>
  <si>
    <t>051027</t>
  </si>
  <si>
    <t>LASTRO DE BRITA (OBRAS CIVIS)</t>
  </si>
  <si>
    <t>1.2.2.1.14</t>
  </si>
  <si>
    <t>AGE50003</t>
  </si>
  <si>
    <t>GEOTEXTIL - BIDIM RT-16 OU EQUIVALENTE</t>
  </si>
  <si>
    <t>1.2.2.2.</t>
  </si>
  <si>
    <t xml:space="preserve">TRANSPORTE INSUMOS MURO DE ARRIMO - BLOCOS E AÇO </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</si>
  <si>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</si>
  <si>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</si>
  <si>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</si>
  <si>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</si>
  <si>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</si>
  <si>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</si>
  <si>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</si>
  <si>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</si>
  <si>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t>
  </si>
  <si>
    <t>1.2.2.3.1.1</t>
  </si>
  <si>
    <t>020701</t>
  </si>
  <si>
    <t>LOCAÇÃO DA OBRA, EXECUÇÃO DE GABARITO SEM REAPROVEITAMENTO, INCLUSO PINTURA (FACE INTERNA DO RIPÃO 15CM) E PIQUETE COM TESTEMUNHA</t>
  </si>
  <si>
    <t>1.2.2.3.2.</t>
  </si>
  <si>
    <t>CASA PCD</t>
  </si>
  <si>
    <t>1.2.2.3.2.1</t>
  </si>
  <si>
    <t>1.2.2.4.</t>
  </si>
  <si>
    <t>FUNDAÇÕES  - (OPÇÃO B) RADIER 12 CM COM TELA METÁLICA - ALVENARIA ESTRUTURAL (REPARO NO RADIER DE 29 U.H.)</t>
  </si>
  <si>
    <t>1.2.2.4.1</t>
  </si>
  <si>
    <t>AGE50021</t>
  </si>
  <si>
    <t>ARMAÇÃO PARA EXECUÇÃO DE RADIER, PISO DE CONCRETO OU LAJE SOBRE SOLO, COM TELA Q-138 - REF.: 97090/SINAPI</t>
  </si>
  <si>
    <t>Kg</t>
  </si>
  <si>
    <t>1.2.2.4.2</t>
  </si>
  <si>
    <t>051026</t>
  </si>
  <si>
    <t>LANÇAMENTO/APLICAÇÃO/ADENSAMENTO DE CONCRETO EM FUNDAÇÃO- (O.C.)</t>
  </si>
  <si>
    <t>1.2.2.4.3</t>
  </si>
  <si>
    <t>060517</t>
  </si>
  <si>
    <t>PREPARO COM BETONEIRA E TRANSPORTE MANUAL DE CONCRETO FCK=25 MPA</t>
  </si>
  <si>
    <t>1.2.2.4.4</t>
  </si>
  <si>
    <t>AGE20017</t>
  </si>
  <si>
    <t>DEMOLIÇÃO DE RADIER (EM M3) - REF. 97629 SINAPI</t>
  </si>
  <si>
    <t>m³</t>
  </si>
  <si>
    <t>1.2.2.4.5</t>
  </si>
  <si>
    <t>030104</t>
  </si>
  <si>
    <t>TRANSPORTE DE ENTULHO CAÇAMBA ESTACIONÁRIA SEM CARGA</t>
  </si>
  <si>
    <t>1.2.2.5.</t>
  </si>
  <si>
    <t>TRANSPORTE INSUMOS - AÇO FUNDAÇÃO</t>
  </si>
  <si>
    <t>1.2.2.5.1</t>
  </si>
  <si>
    <t>1.3.</t>
  </si>
  <si>
    <t>2ª ETAPA</t>
  </si>
  <si>
    <t>1.3.1.</t>
  </si>
  <si>
    <t>ETAPA 2A - ALVENARIA ESTRUTURAL E INSTALAÇÕES EMBUTIDAS</t>
  </si>
  <si>
    <t>1.3.1.1.</t>
  </si>
  <si>
    <t>ALVENARIA ESTRUTURAL</t>
  </si>
  <si>
    <t>1.3.1.1.1</t>
  </si>
  <si>
    <t>AGE61151</t>
  </si>
  <si>
    <t>ALVENARIA DE BLOCOS DE CONCRETO ESTRUTURAL 14X19X39 CM, (ESPESSURA 14 CM), FBK = 4,5 MPA, UTILIZANDO PALHETA</t>
  </si>
  <si>
    <t>1.3.1.1.2</t>
  </si>
  <si>
    <t>AGE60012</t>
  </si>
  <si>
    <t>GRAUTEAMENTO EM ALVENARIA ESTRUTURAL (15MPA)</t>
  </si>
  <si>
    <t>1.3.1.1.3</t>
  </si>
  <si>
    <t>060304</t>
  </si>
  <si>
    <t>ACO CA-50 A - 8,0 MM (5/16") - (OBRAS CIVIS)</t>
  </si>
  <si>
    <t>1.3.1.1.4</t>
  </si>
  <si>
    <t>060305</t>
  </si>
  <si>
    <t>ACO CA-50A - 10,0 MM (3/8") - (OBRAS CIVIS)</t>
  </si>
  <si>
    <t>1.3.1.1.5</t>
  </si>
  <si>
    <t>AGE20013</t>
  </si>
  <si>
    <t>DEMOLIÇÃO MANUAL DE ALVENARIA ESTRUTURAL COM GRAUTE E ARMAÇÃO COM TRANSPORTE ATÉ CAÇAMBA E CARGA
REF. 020129/GOINFRA</t>
  </si>
  <si>
    <t>1.3.1.1.6</t>
  </si>
  <si>
    <t>1.3.1.2.</t>
  </si>
  <si>
    <t>TRANSPORTE INSUMOS ALVENARIA ESTRUTURAL - BLOCOS E CANALETAS / AÇO</t>
  </si>
  <si>
    <t>1.3.1.2.1</t>
  </si>
  <si>
    <t>1.3.1.2.2</t>
  </si>
  <si>
    <t>1.3.2.</t>
  </si>
  <si>
    <t>ETAPA 2B - LAJE E PLATIBANDA</t>
  </si>
  <si>
    <t>1.3.2.1.</t>
  </si>
  <si>
    <t>LAJE PRÉ-MOLDADA E PLATIBANDA</t>
  </si>
  <si>
    <t>1.3.2.1.1</t>
  </si>
  <si>
    <t>AGE61100</t>
  </si>
  <si>
    <t>FORRO EM LAJE PRÉ-MOLDADA INC. CAPEAMENTO, ESCORAMENTO, FORMA E DESFORMA - REF.: 61101/GOINFRA</t>
  </si>
  <si>
    <t>1.3.2.1.2</t>
  </si>
  <si>
    <t>060312</t>
  </si>
  <si>
    <t>ACO CA-60B - 4,2 MM - (OBRAS CIVIS)</t>
  </si>
  <si>
    <t>1.3.2.1.3</t>
  </si>
  <si>
    <t>060314</t>
  </si>
  <si>
    <t>ACO CA - 60 - 5,0 MM - (OBRAS CIVIS)</t>
  </si>
  <si>
    <t>1.3.2.1.4</t>
  </si>
  <si>
    <t>052003</t>
  </si>
  <si>
    <t>ACO CA-50A - 6,3 MM (1/4") - (OBRAS CIVIS)</t>
  </si>
  <si>
    <t>1.3.2.1.5</t>
  </si>
  <si>
    <t>1.3.2.1.6</t>
  </si>
  <si>
    <t>1.3.2.1.7</t>
  </si>
  <si>
    <t>1.3.2.1.8</t>
  </si>
  <si>
    <t>1.3.2.2.</t>
  </si>
  <si>
    <t>TRANSPORTES INSUMOS LAJE PRÉ MOLDADA E PLATIBANDA - BLOCOS E CANALETAS / AÇO</t>
  </si>
  <si>
    <t>1.3.2.2.1</t>
  </si>
  <si>
    <t>1.3.2.2.2</t>
  </si>
  <si>
    <t>1.3.2.3.</t>
  </si>
  <si>
    <t>ALVENARIAS</t>
  </si>
  <si>
    <t>1.3.2.3.1.</t>
  </si>
  <si>
    <t>1.3.2.3.1.1</t>
  </si>
  <si>
    <t>100101</t>
  </si>
  <si>
    <t>ALVENARIA DE TIJOLO COMUM 1/4 VEZ - ARGAMASSA (1CI : 2CH : 8ARML)</t>
  </si>
  <si>
    <t>1.3.2.3.1.2</t>
  </si>
  <si>
    <t>100102</t>
  </si>
  <si>
    <t>ALVENARIA DE TIJOLO COMUM 1/2 VEZ - ARGAMASSA (1CI : 2CH : 8ARML)</t>
  </si>
  <si>
    <t>1.3.2.3.2.</t>
  </si>
  <si>
    <t>1.3.2.3.2.1</t>
  </si>
  <si>
    <t>1.3.2.3.2.2</t>
  </si>
  <si>
    <t>1.3.3.</t>
  </si>
  <si>
    <t>ETAPA 2C - CAIXAS, RALOS, ESGOTAMENTO SANITÁRIO E COBERTURA</t>
  </si>
  <si>
    <t>1.3.3.1.</t>
  </si>
  <si>
    <t>CAIXA E RALOS</t>
  </si>
  <si>
    <t>1.3.3.1.1.</t>
  </si>
  <si>
    <t>1.3.3.1.1.1</t>
  </si>
  <si>
    <t>081846</t>
  </si>
  <si>
    <t>CAIXA DE GORDURA E INSPEÇÃO EM PVC/ABS 19 LITROS COM TAMPA E PORTA TAMPA E CESTO DE LIMPEZA REMOVÍVEL</t>
  </si>
  <si>
    <t>1.3.3.1.1.2</t>
  </si>
  <si>
    <t>081829</t>
  </si>
  <si>
    <t>CAIXA DE INSPEÇÃO - TAMPA EM CONCRETO ARMADO 25 MPA E=5CM</t>
  </si>
  <si>
    <t>1.3.3.1.1.3</t>
  </si>
  <si>
    <t>081822</t>
  </si>
  <si>
    <t>CAIXA DE PASSAGEM 40X40X80CM (MEDIDAS INTERNAS) SEM TAMPA</t>
  </si>
  <si>
    <t>1.3.3.1.1.4</t>
  </si>
  <si>
    <t>081663</t>
  </si>
  <si>
    <t>CORPO CAIXA SIFONADA DIAM. 150 X 150 X 50</t>
  </si>
  <si>
    <t>1.3.3.1.1.5</t>
  </si>
  <si>
    <t>081695</t>
  </si>
  <si>
    <t>PROLONGAMENTO PARA CAIXA SIFONADA 100 MM</t>
  </si>
  <si>
    <t>1.3.3.1.1.6</t>
  </si>
  <si>
    <t>081696</t>
  </si>
  <si>
    <t>PROLONGAMENTO PARA CAIXA SIFONADA 150 MM</t>
  </si>
  <si>
    <t>1.3.3.1.1.7</t>
  </si>
  <si>
    <t>081691</t>
  </si>
  <si>
    <t>CORPO RALO SIFONADO QUADRADO 100 X 53 X 40</t>
  </si>
  <si>
    <t>1.3.3.1.2.</t>
  </si>
  <si>
    <t>1.3.3.1.2.1</t>
  </si>
  <si>
    <t>1.3.3.1.2.2</t>
  </si>
  <si>
    <t>1.3.3.1.2.3</t>
  </si>
  <si>
    <t>1.3.3.1.2.4</t>
  </si>
  <si>
    <t>1.3.3.1.2.5</t>
  </si>
  <si>
    <t>1.3.3.1.2.6</t>
  </si>
  <si>
    <t>1.3.3.1.2.7</t>
  </si>
  <si>
    <t>1.3.3.2.</t>
  </si>
  <si>
    <t>SOLUÇÃO INDIVIDUAL DE ESGOTO - FOSSA SÉPTICA/SUMIDOURO EM CONCRETO PRÉ-MOLDADO, DIAM. 1,20M, SUMIDOURO PROF. 2,00M (PROJETO PADRÃO AGEHAB - IMPLANTAÇÃO CASA UNI)</t>
  </si>
  <si>
    <t>1.3.3.2.1</t>
  </si>
  <si>
    <t>AGE81845</t>
  </si>
  <si>
    <t xml:space="preserve">TANQUE SÉPTICO CIRCULAR, EM CONCRETO PRÉ-MOLDADO, DIÂMETRO INTERNO = 1,20M, ALTURA INTERNA = 2,50 M (ADAPTADO PROJETO PADRÃO AGEHAB) </t>
  </si>
  <si>
    <t>1.3.3.2.2</t>
  </si>
  <si>
    <t>AGE81839</t>
  </si>
  <si>
    <t>SUMIDOURO CIRCULAR, EM CONCRETO PRÉ-MOLDADO, DIÂMETRO INTERNO = 1,20 M, ALTURA INTERNA = 2,00 M (ADAPTADO PROJETO PADRÃO AGEHAB) - REF.: 98052/SINAPI</t>
  </si>
  <si>
    <t>1.3.3.2.3</t>
  </si>
  <si>
    <t>AGE81063</t>
  </si>
  <si>
    <t>CURVA 45º LONGA, 100MM, PARA ESGOTO, SÉRIE NORMAL</t>
  </si>
  <si>
    <t>1.3.3.2.4</t>
  </si>
  <si>
    <t>081938</t>
  </si>
  <si>
    <t>JOELHO 90 GRAUS DIAMETRO 100 MM (ESGOTO)</t>
  </si>
  <si>
    <t>1.3.3.2.5</t>
  </si>
  <si>
    <t>082235</t>
  </si>
  <si>
    <t>TE SANITARIO DIAMETRO 100 X 100 MM (ESGOTO)</t>
  </si>
  <si>
    <t>1.3.3.2.6</t>
  </si>
  <si>
    <t>081643</t>
  </si>
  <si>
    <t>CAP DIAMETRO 100 MM ESGOTO PRIMARIO</t>
  </si>
  <si>
    <t>1.3.3.2.7</t>
  </si>
  <si>
    <t>1.3.3.3.</t>
  </si>
  <si>
    <t>COBERTURA - TELHA ONDULADA, SOBRE ESTRUTURA METÁLICA CONVENCIONAL</t>
  </si>
  <si>
    <t>1.3.3.3.1.</t>
  </si>
  <si>
    <t>IMPERMEABILIZAÇÃO</t>
  </si>
  <si>
    <t>1.3.3.3.1.1</t>
  </si>
  <si>
    <t>AGE120002</t>
  </si>
  <si>
    <t>IMPERMEABILIZAÇÃO COM TINTA ELASTOMÉRICA PARA TELHAS DE FIBROCIMENTO E LAJE DE COBERTURA, 03 DEMÃOS</t>
  </si>
  <si>
    <t>1.3.3.3.2.</t>
  </si>
  <si>
    <t>ESTRUTURA METÁLICA</t>
  </si>
  <si>
    <t>1.3.3.3.2.1</t>
  </si>
  <si>
    <t>150204</t>
  </si>
  <si>
    <t>ESTRUTURA METÁLICA CONVENCIONAL EM AÇO DO TIPO MR-250 / ASTM A36 COM FUNDO ANTICORROSIVO</t>
  </si>
  <si>
    <t>1.3.3.3.3.</t>
  </si>
  <si>
    <t>COBERTURA</t>
  </si>
  <si>
    <t>1.3.3.3.3.1</t>
  </si>
  <si>
    <t>160501</t>
  </si>
  <si>
    <t>COBERTURA COM TELHA ONDULADA DE FIBROCIMENTO</t>
  </si>
  <si>
    <t>1.3.3.3.3.2</t>
  </si>
  <si>
    <t>160603</t>
  </si>
  <si>
    <t>RUFO DE CHAPA GALVANIZADA Nº 26</t>
  </si>
  <si>
    <t>1.3.3.3.3.3</t>
  </si>
  <si>
    <t>201410</t>
  </si>
  <si>
    <t>MOLDURA TIPO "U" INVERTIDO EM ARGAMASSA COM 2CM DE ESPESSURA TIPO PINGADEIRA EM MURO/PLATIBANDA ( A PARTE VERTICAL DESCE 2,5CM)</t>
  </si>
  <si>
    <t>1.3.3.3.3.4</t>
  </si>
  <si>
    <t>AGE81910</t>
  </si>
  <si>
    <t>BASE DE MADEIRA PARA APOIO DE CAIXA D'ÁGUA, CHAPA COMPENSADA RESINADA 20mm, INSTALADA SOBRE BASE METÁLICA</t>
  </si>
  <si>
    <t>1.3.3.3.4.</t>
  </si>
  <si>
    <t>PINTURAS ESTRUTURA METÁLICA - COBERTURA</t>
  </si>
  <si>
    <t>1.3.3.3.4.1</t>
  </si>
  <si>
    <t>261609</t>
  </si>
  <si>
    <t>PINTURA ESMALTE ALQUIDICO ESTRUTURA METALICA 2 DEMAOS</t>
  </si>
  <si>
    <t>1.3.3.4.</t>
  </si>
  <si>
    <t>ENSAIOS LABORATORIAIS DE RESISTENCIA CONCRETO</t>
  </si>
  <si>
    <t>1.3.3.4.1</t>
  </si>
  <si>
    <t>050251</t>
  </si>
  <si>
    <t>CORPO DE PROVA</t>
  </si>
  <si>
    <t>1.3.4.</t>
  </si>
  <si>
    <t>ETAPA 2D - REBOCO, CONTRA-PISO E ACESSÓRIOS</t>
  </si>
  <si>
    <t>1.3.4.1.</t>
  </si>
  <si>
    <t>1.3.4.1.1.</t>
  </si>
  <si>
    <t>1.3.4.1.1.1</t>
  </si>
  <si>
    <t>1.3.4.1.1.2</t>
  </si>
  <si>
    <t>AGE120001</t>
  </si>
  <si>
    <t>IMPERMEABILIZAÇÃO PARA PISO E PAREDE DO BANHEIRO E PAREDES EXTERNAS (FACHADAS) - REF.: 121105/GOINFRA</t>
  </si>
  <si>
    <t>1.3.4.1.1.3</t>
  </si>
  <si>
    <t>1.3.4.1.2.</t>
  </si>
  <si>
    <t>REVESTIMENTO DE PAREDES</t>
  </si>
  <si>
    <t>1.3.4.1.2.1.</t>
  </si>
  <si>
    <t>INTERNO</t>
  </si>
  <si>
    <t>1.3.4.1.2.1.1</t>
  </si>
  <si>
    <t>200150</t>
  </si>
  <si>
    <t>CHAPISCO ROLADO - (1COLA:10CI:30 ARML)</t>
  </si>
  <si>
    <t>1.3.4.1.2.1.2</t>
  </si>
  <si>
    <t>200499</t>
  </si>
  <si>
    <t>REBOCO PAULISTA A-14 (1CALH:4ARMLC+100kgCI/M3)</t>
  </si>
  <si>
    <t>1.3.4.1.2.1.3</t>
  </si>
  <si>
    <t>200201</t>
  </si>
  <si>
    <t>EMBOÇO (1CI:4 ARML)</t>
  </si>
  <si>
    <t>1.3.4.1.2.1.4</t>
  </si>
  <si>
    <t>AGE200002</t>
  </si>
  <si>
    <t>PEITORIL DE CONCRETO - 8CM - REF.: 101965/SINAPI</t>
  </si>
  <si>
    <t>1.3.4.1.2.2.</t>
  </si>
  <si>
    <t>EXTERNO</t>
  </si>
  <si>
    <t>1.3.4.1.2.2.1</t>
  </si>
  <si>
    <t>1.3.4.1.2.2.2</t>
  </si>
  <si>
    <t>1.3.4.1.2.2.3</t>
  </si>
  <si>
    <t>AGE200005</t>
  </si>
  <si>
    <t xml:space="preserve">MOLDURA EM EPS, 100x30cm - REF.: 201410/GOINFRA  </t>
  </si>
  <si>
    <t>1.3.4.1.3.</t>
  </si>
  <si>
    <t>REVESTIMENTO DE PISOS</t>
  </si>
  <si>
    <t>1.3.4.1.3.1</t>
  </si>
  <si>
    <t>220102</t>
  </si>
  <si>
    <t>PISO CONCRETO DESEMPENADO ESPESSURA = 5 CM  1:2,5:3,5</t>
  </si>
  <si>
    <t>1.3.4.1.3.2</t>
  </si>
  <si>
    <t>220053</t>
  </si>
  <si>
    <t>REGULARIZAÇAO DE PISO/LAJE/ BASE PARA TINTA EPÓXI (1:3) e=2 CM</t>
  </si>
  <si>
    <t>1.3.4.2.</t>
  </si>
  <si>
    <t>1.3.4.2.1.</t>
  </si>
  <si>
    <t>1.3.4.2.1.1</t>
  </si>
  <si>
    <t>1.3.4.2.1.2</t>
  </si>
  <si>
    <t>1.3.4.2.1.3</t>
  </si>
  <si>
    <t>1.3.4.2.2.</t>
  </si>
  <si>
    <t>1.3.4.2.2.1.</t>
  </si>
  <si>
    <t>1.3.4.2.2.1.1</t>
  </si>
  <si>
    <t>1.3.4.2.2.1.2</t>
  </si>
  <si>
    <t>1.3.4.2.2.1.3</t>
  </si>
  <si>
    <t>1.3.4.2.2.1.4</t>
  </si>
  <si>
    <t>1.3.4.2.2.2.</t>
  </si>
  <si>
    <t>1.3.4.2.2.2.1</t>
  </si>
  <si>
    <t>1.3.4.2.2.2.2</t>
  </si>
  <si>
    <t>1.3.4.2.2.2.3</t>
  </si>
  <si>
    <t>1.3.4.2.3.</t>
  </si>
  <si>
    <t>1.3.4.2.3.1</t>
  </si>
  <si>
    <t>1.3.4.2.3.2</t>
  </si>
  <si>
    <t>1.3.4.3.</t>
  </si>
  <si>
    <t>INFRA ELÉTRICA</t>
  </si>
  <si>
    <t>1.3.4.3.1.</t>
  </si>
  <si>
    <t>1.3.4.3.1.1</t>
  </si>
  <si>
    <t>AGE70601</t>
  </si>
  <si>
    <t>CAIXA PVC RETANGULAR 4"X2", INSTALADA EM PAREDE</t>
  </si>
  <si>
    <t>1.3.4.3.1.2</t>
  </si>
  <si>
    <t>AGE70602</t>
  </si>
  <si>
    <t>CAIXA PVC RETANGULAR 4"X4", INSTALADA EM PAREDE</t>
  </si>
  <si>
    <t>1.3.4.3.1.3</t>
  </si>
  <si>
    <t>AGE70604</t>
  </si>
  <si>
    <t>CAIXA PVC OCTOGONAL 4"X4", INSTALADA EM TETO</t>
  </si>
  <si>
    <t>1.3.4.3.1.4</t>
  </si>
  <si>
    <t>071193</t>
  </si>
  <si>
    <t>ELETRODUTO PVC FLEXÍVEL - MANGUEIRA CORRUGADA LEVE - DIAM. 20MM</t>
  </si>
  <si>
    <t>1.3.4.3.1.5</t>
  </si>
  <si>
    <t>071194</t>
  </si>
  <si>
    <t>ELETRODUTO PVC FLEXÍVEL - MANGUEIRA CORRUGADA LEVE - DIAM. 25MM</t>
  </si>
  <si>
    <t>1.3.4.3.1.6</t>
  </si>
  <si>
    <t>071195</t>
  </si>
  <si>
    <t>ELETRODUTO PVC FLEXÍVEL - MANGUEIRA CORRUGADA LEVE - DIAM. 32MM</t>
  </si>
  <si>
    <t>1.3.4.3.1.7</t>
  </si>
  <si>
    <t>AGE70048</t>
  </si>
  <si>
    <t>ELETRODUTO PVC FLEXÍVEL - MANGUEIRA CORRUGADA PEAD - DIAM. 32MM - REF.: 71195 /GOINFRA</t>
  </si>
  <si>
    <t>1.3.4.3.1.8</t>
  </si>
  <si>
    <t>AGE70056</t>
  </si>
  <si>
    <t>QUADRO DE DISTRIBUIÇÃO, EM PVC, DE EMBUTIR, COM BARRAMENTO, PARA 12 DISJUNTORES - REF.: 72170/GOINFRA</t>
  </si>
  <si>
    <t>1.3.4.3.2.</t>
  </si>
  <si>
    <t>1.3.4.3.2.1</t>
  </si>
  <si>
    <t>1.3.4.3.2.2</t>
  </si>
  <si>
    <t>1.3.4.3.2.3</t>
  </si>
  <si>
    <t>1.3.4.3.2.4</t>
  </si>
  <si>
    <t>1.3.4.3.2.5</t>
  </si>
  <si>
    <t>1.3.4.3.2.6</t>
  </si>
  <si>
    <t>1.3.4.3.2.7</t>
  </si>
  <si>
    <t>1.3.4.3.2.8</t>
  </si>
  <si>
    <t>1.3.4.4.</t>
  </si>
  <si>
    <t>INFRA TELECOMUNICAÇÕES</t>
  </si>
  <si>
    <t>1.3.4.4.1.</t>
  </si>
  <si>
    <t>1.3.4.4.1.1</t>
  </si>
  <si>
    <t>1.3.4.4.1.2</t>
  </si>
  <si>
    <t>1.3.4.4.1.3</t>
  </si>
  <si>
    <t>070710</t>
  </si>
  <si>
    <t>CAIXA DE PASSAGEM 30X30X40CM (MEDIDAS INTERNAS) COM TAMPA E DRENO BRITA</t>
  </si>
  <si>
    <t>1.3.4.4.1.4</t>
  </si>
  <si>
    <t>AGE70035</t>
  </si>
  <si>
    <t>ELETRODUTO PVC FLEXÍVEL - MANGUEIRA CORRUGADA PEAD - DIAM. 25MM - REF.: 71194 /GOINFRA</t>
  </si>
  <si>
    <t>1.3.4.4.2.</t>
  </si>
  <si>
    <t>1.3.4.4.2.1</t>
  </si>
  <si>
    <t>1.3.4.4.2.2</t>
  </si>
  <si>
    <t>1.3.4.4.2.3</t>
  </si>
  <si>
    <t>1.3.4.4.2.4</t>
  </si>
  <si>
    <t>1.3.4.5.</t>
  </si>
  <si>
    <t>INFRA ÁGUA FRIA</t>
  </si>
  <si>
    <t>1.3.4.5.1.</t>
  </si>
  <si>
    <t>1.3.4.5.1.1</t>
  </si>
  <si>
    <t>081888</t>
  </si>
  <si>
    <t>TORNEIRA BOIA DIAMETRO (3/4") 20 MM</t>
  </si>
  <si>
    <t>1.3.4.5.1.2</t>
  </si>
  <si>
    <t>081162</t>
  </si>
  <si>
    <t>BUCHA DE REDUCAO SOLDÁVEL CURTA 32 X 25 MM</t>
  </si>
  <si>
    <t>1.3.4.5.1.3</t>
  </si>
  <si>
    <t>081321</t>
  </si>
  <si>
    <t>JOELHO 90 GRAUS SOLDAVEL DIAMETRO 25 MM</t>
  </si>
  <si>
    <t>1.3.4.5.1.4</t>
  </si>
  <si>
    <t>081322</t>
  </si>
  <si>
    <t>JOELHO 90 GRAUS SOLDAVEL DIAMETRO 32 MM (1")</t>
  </si>
  <si>
    <t>1.3.4.5.1.5</t>
  </si>
  <si>
    <t>081402</t>
  </si>
  <si>
    <t>TE 90 GRAUS SOLDAVEL DIAMETRO 25 MM</t>
  </si>
  <si>
    <t>1.3.4.5.1.6</t>
  </si>
  <si>
    <t>081403</t>
  </si>
  <si>
    <t>TE 90 GRAUS SOLDAVEL DIAMETRO 32 MM</t>
  </si>
  <si>
    <t>1.3.4.5.1.7</t>
  </si>
  <si>
    <t>081369</t>
  </si>
  <si>
    <t>JOELHO 90 GRAUS SOLDAVEL COM BUCHA DE LATAO 25 X 3/4"</t>
  </si>
  <si>
    <t>1.3.4.5.1.8</t>
  </si>
  <si>
    <t>081360</t>
  </si>
  <si>
    <t>JOELHO DE REDUCAO 90 GRAUS SOLDÁVEL COM BUCHA LATAO 25X1/2"</t>
  </si>
  <si>
    <t>1.3.4.5.1.9</t>
  </si>
  <si>
    <t>081445</t>
  </si>
  <si>
    <t>TE 90 GRAUS SOLDAVEL COM BUCHA DE LATÃO NA BOLSA CENTRAL 25 X 25 X 1/2"</t>
  </si>
  <si>
    <t>1.3.4.5.1.10</t>
  </si>
  <si>
    <t>AGE81007</t>
  </si>
  <si>
    <t>BUCHA DE REDUÇÃO DE PVC ROSCÁVEL 3/4'' x 1/2" - REF.: 01228/ORSE</t>
  </si>
  <si>
    <t>1.3.4.5.1.11</t>
  </si>
  <si>
    <t>081003</t>
  </si>
  <si>
    <t>TUBO SOLDAVEL PVC MARROM DIAM. 25 MM</t>
  </si>
  <si>
    <t>1.3.4.5.1.12</t>
  </si>
  <si>
    <t>081004</t>
  </si>
  <si>
    <t>TUBO SOLDAVEL PVC MARROM DIAM. 32 MM</t>
  </si>
  <si>
    <t>1.3.4.5.2.</t>
  </si>
  <si>
    <t>1.3.4.5.2.1</t>
  </si>
  <si>
    <t>1.3.4.5.2.2</t>
  </si>
  <si>
    <t>1.3.4.5.2.3</t>
  </si>
  <si>
    <t>1.3.4.5.2.4</t>
  </si>
  <si>
    <t>1.3.4.5.2.5</t>
  </si>
  <si>
    <t>1.3.4.5.2.6</t>
  </si>
  <si>
    <t>1.3.4.5.2.7</t>
  </si>
  <si>
    <t>1.3.4.5.2.8</t>
  </si>
  <si>
    <t>1.3.4.5.2.9</t>
  </si>
  <si>
    <t>1.3.4.5.2.10</t>
  </si>
  <si>
    <t>1.3.4.5.2.11</t>
  </si>
  <si>
    <t>1.3.4.5.2.12</t>
  </si>
  <si>
    <t>1.3.4.6.</t>
  </si>
  <si>
    <t>INFRA ESGOTO</t>
  </si>
  <si>
    <t>1.3.4.6.1.</t>
  </si>
  <si>
    <t>1.3.4.6.1.1</t>
  </si>
  <si>
    <t>AGE81061</t>
  </si>
  <si>
    <t>CURVA 45º LONGA, 50MM, PARA ESGOTO, SÉRIE NORMAL - REF.: 81735/GOINFRA</t>
  </si>
  <si>
    <t>1.3.4.6.1.2</t>
  </si>
  <si>
    <t>081730</t>
  </si>
  <si>
    <t>CURVA 90 GRAUS CURTA DIAM. 40 MM (ESGOTO)</t>
  </si>
  <si>
    <t>1.3.4.6.1.3</t>
  </si>
  <si>
    <t>081731</t>
  </si>
  <si>
    <t>CURVA 90 GRAUS CURTA DIAM. 50 MM (ESGOTO)</t>
  </si>
  <si>
    <t>1.3.4.6.1.4</t>
  </si>
  <si>
    <t>081921</t>
  </si>
  <si>
    <t>JOELHO 45 GRAUS DIAMETRO 40 MM (ESGOTO)</t>
  </si>
  <si>
    <t>1.3.4.6.1.5</t>
  </si>
  <si>
    <t>081922</t>
  </si>
  <si>
    <t>JOELHO 45 GRAUS DIAMETRO 50 MM (ESGOTO)</t>
  </si>
  <si>
    <t>1.3.4.6.1.6</t>
  </si>
  <si>
    <t>081927</t>
  </si>
  <si>
    <t>JOELHO 90 GRAUS C/ANEL 40 MM</t>
  </si>
  <si>
    <t>1.3.4.6.1.7</t>
  </si>
  <si>
    <t>081936</t>
  </si>
  <si>
    <t>JOELHO 90 GRAUS DIAMETRO 50 MM (ESGOTO)</t>
  </si>
  <si>
    <t>1.3.4.6.1.8</t>
  </si>
  <si>
    <t>1.3.4.6.1.9</t>
  </si>
  <si>
    <t>081961</t>
  </si>
  <si>
    <t>JUNCAO 45 GRAUS DIAMETRO 40 MM (ESGOTO)</t>
  </si>
  <si>
    <t>1.3.4.6.1.10</t>
  </si>
  <si>
    <t>081973</t>
  </si>
  <si>
    <t>JUNCAO SIMPLES DIAM. 100 X 50 MM (ESGOTO)</t>
  </si>
  <si>
    <t>1.3.4.6.1.11</t>
  </si>
  <si>
    <t>082301</t>
  </si>
  <si>
    <t>TUBO SOLDAVEL PARA ESGOTO DIAMETRO 40 MM</t>
  </si>
  <si>
    <t>1.3.4.6.1.12</t>
  </si>
  <si>
    <t>082302</t>
  </si>
  <si>
    <t>TUBO SOLDAVEL PARA ESGOTO DIAMETRO 50 MM</t>
  </si>
  <si>
    <t>1.3.4.6.1.13</t>
  </si>
  <si>
    <t>082303</t>
  </si>
  <si>
    <t>TUBO SOLDAVEL PARA ESGOTO DIAMETRO 75 MM</t>
  </si>
  <si>
    <t>1.3.4.6.1.14</t>
  </si>
  <si>
    <t>1.3.4.6.1.15</t>
  </si>
  <si>
    <t>082001</t>
  </si>
  <si>
    <t>LUVA SIMPLES DIAMETRO 40 MM - (ESGOTO)</t>
  </si>
  <si>
    <t>1.3.4.6.1.16</t>
  </si>
  <si>
    <t>082002</t>
  </si>
  <si>
    <t>LUVA SIMPLES DIAMETRO 50 MM - (ESGOTO)</t>
  </si>
  <si>
    <t>1.3.4.6.1.17</t>
  </si>
  <si>
    <t>082003</t>
  </si>
  <si>
    <t>LUVA SIMPLES DIAMETRO 75 MM - (ESGOTO)</t>
  </si>
  <si>
    <t>1.3.4.6.1.18</t>
  </si>
  <si>
    <t>082004</t>
  </si>
  <si>
    <t>LUVA SIMPLES DIAMETRO 100 mm - (ESGOTO)</t>
  </si>
  <si>
    <t>1.3.4.6.1.19</t>
  </si>
  <si>
    <t>082230</t>
  </si>
  <si>
    <t>TE SANITARIO DIAMETRO 50 X 50 MM (ESGOTO)</t>
  </si>
  <si>
    <t>1.3.4.6.1.20</t>
  </si>
  <si>
    <t>082233</t>
  </si>
  <si>
    <t>TE SANITARIO DIAMETRO 100 X 50 MM (ESGOTO)</t>
  </si>
  <si>
    <t>1.3.4.6.1.21</t>
  </si>
  <si>
    <t>081885</t>
  </si>
  <si>
    <t>TERMINAL DE VENTILACAO DIAMETRO 50 MM (ESGOTO)</t>
  </si>
  <si>
    <t>1.3.4.6.2.</t>
  </si>
  <si>
    <t>1.3.4.6.2.1</t>
  </si>
  <si>
    <t>1.3.4.6.2.2</t>
  </si>
  <si>
    <t>1.3.4.6.2.3</t>
  </si>
  <si>
    <t>1.3.4.6.2.4</t>
  </si>
  <si>
    <t>1.3.4.6.2.5</t>
  </si>
  <si>
    <t>1.3.4.6.2.6</t>
  </si>
  <si>
    <t>1.3.4.6.2.7</t>
  </si>
  <si>
    <t>1.3.4.6.2.8</t>
  </si>
  <si>
    <t>1.3.4.6.2.9</t>
  </si>
  <si>
    <t>1.3.4.6.2.10</t>
  </si>
  <si>
    <t>1.3.4.6.2.11</t>
  </si>
  <si>
    <t>1.3.4.6.2.12</t>
  </si>
  <si>
    <t>1.3.4.6.2.13</t>
  </si>
  <si>
    <t>1.3.4.6.2.14</t>
  </si>
  <si>
    <t>1.3.4.6.2.15</t>
  </si>
  <si>
    <t>1.3.4.6.2.16</t>
  </si>
  <si>
    <t>1.3.4.6.2.17</t>
  </si>
  <si>
    <t>1.3.4.6.2.18</t>
  </si>
  <si>
    <t>1.3.4.6.2.19</t>
  </si>
  <si>
    <t>1.3.4.6.2.20</t>
  </si>
  <si>
    <t>1.3.4.6.2.21</t>
  </si>
  <si>
    <t>1.4.</t>
  </si>
  <si>
    <t>3ª ETAPA</t>
  </si>
  <si>
    <t>1.4.1.</t>
  </si>
  <si>
    <t>ETAPA 3A - ESQUADRIAS METÁLICAS</t>
  </si>
  <si>
    <t>1.4.1.1.</t>
  </si>
  <si>
    <t>ESQUADRIAS METÁLICAS CASA PADRÃO</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</si>
  <si>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</si>
  <si>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</si>
  <si>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</si>
  <si>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</si>
  <si>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</si>
  <si>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</si>
  <si>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1.4.1.1.3</t>
  </si>
  <si>
    <t>AGE180003</t>
  </si>
  <si>
    <t>PORTINHOLA PARA ABRIGO DE GÁS EM CANTONEIRA E TELA ARTÍSTICA, PINTADA DE BRANCO, COM PORTA CADEADO E CADEADO, 0,475X0,88M</t>
  </si>
  <si>
    <t>1.4.1.1.4</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</si>
  <si>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</si>
  <si>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</si>
  <si>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</si>
  <si>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AGE180055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</si>
  <si>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 REF.: 94807/SINAPI</t>
  </si>
  <si>
    <t>1.4.1.1.6</t>
  </si>
  <si>
    <t>AGE180056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</si>
  <si>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</si>
  <si>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1.4.1.2.</t>
  </si>
  <si>
    <t>ESQUADRIAS METÁLICAS CASA PCD</t>
  </si>
  <si>
    <t>1.4.1.2.1</t>
  </si>
  <si>
    <t>1.4.1.2.2</t>
  </si>
  <si>
    <t>1.4.1.2.3</t>
  </si>
  <si>
    <t>1.4.1.2.4</t>
  </si>
  <si>
    <t>1.4.1.2.5</t>
  </si>
  <si>
    <t>1.4.1.2.6</t>
  </si>
  <si>
    <t>1.4.2.</t>
  </si>
  <si>
    <t>ETAPA 3B - REVESTIMENTO CERAMICO</t>
  </si>
  <si>
    <t>1.4.2.1.</t>
  </si>
  <si>
    <t>1.4.2.1.1.</t>
  </si>
  <si>
    <t>REVESTIMENTO CERAMICO DE PAREDE</t>
  </si>
  <si>
    <t>1.4.2.1.1.1</t>
  </si>
  <si>
    <t>201302</t>
  </si>
  <si>
    <t>REVESTIMENTO COM CERÂMICA</t>
  </si>
  <si>
    <t>1.4.2.1.2.</t>
  </si>
  <si>
    <t>FORROS</t>
  </si>
  <si>
    <t>1.4.2.1.2.1</t>
  </si>
  <si>
    <t>210515</t>
  </si>
  <si>
    <t>GESSO CORRIDO EM TETO</t>
  </si>
  <si>
    <t>1.4.2.1.3.</t>
  </si>
  <si>
    <t>REVESTIMENTO CERAMICO DE PISO</t>
  </si>
  <si>
    <t>1.4.2.1.3.1</t>
  </si>
  <si>
    <t>AGE220001</t>
  </si>
  <si>
    <t>PISO CERÂMICO 60x60 cm, ACABAMENTO ACETINADO, ANTIDERRAPANTE (COFII), COR CINZA MÉDIO, ASSENTADO COM ARGAMASSA COLANTE, INCLUSO CONTRAPISO E REJUNTAMENTO - REF.: 220309/GOINFRA</t>
  </si>
  <si>
    <t>1.4.2.1.3.2</t>
  </si>
  <si>
    <t>AGE220003</t>
  </si>
  <si>
    <t>RODAPÉ EM CERÂMICA 60x60 cm, ACABAMENTO ACETINADO, ANTIDERRAPANTE (COFII), COR CINZA MÉDIO, H=10CM, ASSENTADO COM ARGAMASSA COLANTE, INCLUSO REJUNTAMENTO - REF.: 220310/GOINFRA</t>
  </si>
  <si>
    <t>1.4.2.1.3.3</t>
  </si>
  <si>
    <t>220920</t>
  </si>
  <si>
    <t>SOLEIRA EM GRANITO IMPERMEABILIZADA COM CONTRAPISO (1CI:3ARML)</t>
  </si>
  <si>
    <t>1.4.2.2.</t>
  </si>
  <si>
    <t>1.4.2.2.1.</t>
  </si>
  <si>
    <t>1.4.2.2.1.1</t>
  </si>
  <si>
    <t>1.4.2.2.2.</t>
  </si>
  <si>
    <t>1.4.2.2.2.1</t>
  </si>
  <si>
    <t>1.4.2.2.3.</t>
  </si>
  <si>
    <t>1.4.2.2.3.1</t>
  </si>
  <si>
    <t>1.4.2.2.3.2</t>
  </si>
  <si>
    <t>1.4.2.2.3.3</t>
  </si>
  <si>
    <t>1.4.3.</t>
  </si>
  <si>
    <t>ETAPA 3C - DISPOSITIVOS, LOUÇAS E METAIS</t>
  </si>
  <si>
    <t>1.4.3.1.</t>
  </si>
  <si>
    <t>1.4.3.1.1.</t>
  </si>
  <si>
    <t>INSTALAÇÕES ELÉTRICAS</t>
  </si>
  <si>
    <t>1.4.3.1.1.1.</t>
  </si>
  <si>
    <t>ENTRADA/ ALIMENTAÇÃO</t>
  </si>
  <si>
    <t>1.4.3.1.1.1.1</t>
  </si>
  <si>
    <t>070540</t>
  </si>
  <si>
    <t>CABO DE COBRE NU 10 MM2 (11,11 M/KG)</t>
  </si>
  <si>
    <t>1.4.3.1.1.1.2</t>
  </si>
  <si>
    <t>070509</t>
  </si>
  <si>
    <t>CABO FLEXÍVEL EPR/XLPE (90°C), 0,6/1 KV - 10MM2</t>
  </si>
  <si>
    <t>1.4.3.1.1.1.3</t>
  </si>
  <si>
    <t>AGE70651</t>
  </si>
  <si>
    <t>HASTE REV.COBRE(COPPERWELD) 5/8" X 2,40 M C/CONECTOR</t>
  </si>
  <si>
    <t>1.4.3.1.1.1.4</t>
  </si>
  <si>
    <t>AGE70635</t>
  </si>
  <si>
    <t>CAIXA DE PASSAGEM ELÉTRICA, DE EMBUTIR, EM PVC, COM TAMPA APARAFUSADA, 15x15cm</t>
  </si>
  <si>
    <t>1.4.3.1.1.1.5</t>
  </si>
  <si>
    <t>1.4.3.1.1.1.6</t>
  </si>
  <si>
    <t>071805</t>
  </si>
  <si>
    <t>PADRAO MONOFASICO, 10 MM2 H=7 METROS</t>
  </si>
  <si>
    <t>1.4.3.1.1.2.</t>
  </si>
  <si>
    <t>FIAÇÃO, ACABAMENTO E LUMINÁRIAS</t>
  </si>
  <si>
    <t>1.4.3.1.1.2.1</t>
  </si>
  <si>
    <t>072160</t>
  </si>
  <si>
    <t>PULSADOR CAMPAINHA</t>
  </si>
  <si>
    <t>1.4.3.1.1.2.2</t>
  </si>
  <si>
    <t>AGE70041</t>
  </si>
  <si>
    <t>CAMPAINHA CIGARRA (1 MÓDULO), 10A/250V, INCLUINDO SUPORTE E PLACA</t>
  </si>
  <si>
    <t>1.4.3.1.1.2.3</t>
  </si>
  <si>
    <t>071440</t>
  </si>
  <si>
    <t>INTERRUPTOR SIMPLES (1 SECAO)</t>
  </si>
  <si>
    <t>1.4.3.1.1.2.4</t>
  </si>
  <si>
    <t>071443</t>
  </si>
  <si>
    <t>INTERRUPTOR SIMPLES 1 SEÇÃO E 1 TOMADA HEXAGONAL 2P + T - 10A CONJUGADOS</t>
  </si>
  <si>
    <t>1.4.3.1.1.2.5</t>
  </si>
  <si>
    <t>AGE70009</t>
  </si>
  <si>
    <t>INTERRUPTOR SIMPLES (2 SEÇÕES) E 1 TOMADA HEXAGONAL 2P+T - 10A CONJUGADOS, INCLUSO SUPORTE E PLACA - REF.: 91952 - 91998 - 91946/SINAPI</t>
  </si>
  <si>
    <t>1.4.3.1.1.2.6</t>
  </si>
  <si>
    <t>071431</t>
  </si>
  <si>
    <t>INTERRUPTOR PARALELO SIMPLES (1 SECAO)</t>
  </si>
  <si>
    <t>1.4.3.1.1.2.7</t>
  </si>
  <si>
    <t>AGE70013</t>
  </si>
  <si>
    <t>INTERRUPTOR PARALELO (1 SEÇÃO) COM 1 TOMADA HEXAGONAL 2P+T - 10A CONJUGADOS, INCLUSO SUPORTE E PLACA - REF.: 91954 - 91998 - 91946/SINAPI</t>
  </si>
  <si>
    <t>1.4.3.1.1.2.8</t>
  </si>
  <si>
    <t>072578</t>
  </si>
  <si>
    <t>TOMADA HEXAGONAL 2P + T - 10A - 250V</t>
  </si>
  <si>
    <t>1.4.3.1.1.2.9</t>
  </si>
  <si>
    <t>072579</t>
  </si>
  <si>
    <t>TOMADA HEXAGONAL DUPLA 2P + T - 10A - 250V</t>
  </si>
  <si>
    <t>1.4.3.1.1.2.10</t>
  </si>
  <si>
    <t>072397</t>
  </si>
  <si>
    <t>TAMPA CEGA PLÁSTICA 4"X2" COM FURO CENTRAL (PARA TV/SOM...)</t>
  </si>
  <si>
    <t>1.4.3.1.1.2.11</t>
  </si>
  <si>
    <t>071043</t>
  </si>
  <si>
    <t>CONECTOR TRIPOLAR EM PORCELANA PARA FIOS DE ATÉ 10MM2 (BORNES) 50A-250V (CHUVEIRO)</t>
  </si>
  <si>
    <t>1.4.3.1.1.2.12</t>
  </si>
  <si>
    <t>AGE70017</t>
  </si>
  <si>
    <t>CONJUNTO 4X4'' MONOBLOCO COM 04 TOMADAS 10A 2P+T - REF.: 91998 - 91951/SINAPI</t>
  </si>
  <si>
    <t>1.4.3.1.1.2.13</t>
  </si>
  <si>
    <t>071171</t>
  </si>
  <si>
    <t>DISJUNTOR MONOPOLAR DE 10 A 32-A</t>
  </si>
  <si>
    <t>1.4.3.1.1.2.14</t>
  </si>
  <si>
    <t>AGE70055</t>
  </si>
  <si>
    <t>DISJUNTOR MONOPOLAR DE 63-A - REF.: 071172/GOINFRA</t>
  </si>
  <si>
    <t>1.4.3.1.1.2.15</t>
  </si>
  <si>
    <t>071457</t>
  </si>
  <si>
    <t>INTERRUPTOR DIFERENCIAL RESIDUAL (D.R.) TETRAPOLAR DE 63A-30mA</t>
  </si>
  <si>
    <t>1.4.3.1.1.2.16</t>
  </si>
  <si>
    <t>071184</t>
  </si>
  <si>
    <t>DISPOSITIVO DE PROTEÇÃO CONTRA SURTOS (D.P.S.) 275V DE 8 A 40KA</t>
  </si>
  <si>
    <t>1.4.3.1.1.2.17</t>
  </si>
  <si>
    <t>071290</t>
  </si>
  <si>
    <t>FIO ISOLADO PVC 750 V,  1,5 MM2</t>
  </si>
  <si>
    <t>1.4.3.1.1.2.18</t>
  </si>
  <si>
    <t>071291</t>
  </si>
  <si>
    <t>FIO ISOLADO PVC 750 V, 2,5 MM2</t>
  </si>
  <si>
    <t>1.4.3.1.1.2.19</t>
  </si>
  <si>
    <t>071292</t>
  </si>
  <si>
    <t>FIO ISOLADO PVC 750 V, 4 MM2</t>
  </si>
  <si>
    <t>1.4.3.1.1.2.20</t>
  </si>
  <si>
    <t>AGE70004</t>
  </si>
  <si>
    <t>INSTALAÇÃO DE ARANDELA TIPO TARTARUGA, DE SOBREPOR, COM 1 LÂMPADA LED DE 9W, BULBO, USO EXTERNO - REF.: 97607/SINAPI</t>
  </si>
  <si>
    <t>1.4.3.1.1.2.21</t>
  </si>
  <si>
    <t>AGE70025</t>
  </si>
  <si>
    <t>PLAFON LED DE SOBREPOR 25W, 220V, 6500K, 2500LM, 30X30CM</t>
  </si>
  <si>
    <t>1.4.3.1.2.</t>
  </si>
  <si>
    <t>INSTALAÇÕES DE TELECOMUNICAÇÃO</t>
  </si>
  <si>
    <t>1.4.3.1.2.1</t>
  </si>
  <si>
    <t>AGE70042</t>
  </si>
  <si>
    <t>TOMADA RJ45 + RJ11 (PLACA + SUPORTE + MÓDULO) - REF.:  72591 - 72596/GOINFRA</t>
  </si>
  <si>
    <t>1.4.3.1.2.2</t>
  </si>
  <si>
    <t>AGE70043</t>
  </si>
  <si>
    <t>TOMADA PARA ANTENA DE RÁDIO E TV (PLACA + SUPORTE + MÓDULO) - REF.: 91946 - 91952/SINAPI</t>
  </si>
  <si>
    <t>1.4.3.1.3.</t>
  </si>
  <si>
    <t>ÁGUA FRIA</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</si>
  <si>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</si>
  <si>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</si>
  <si>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</si>
  <si>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</si>
  <si>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</si>
  <si>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</si>
  <si>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081811</t>
  </si>
  <si>
    <t>HIDROMETRO DIAM.RAMAL = 25 MM VAZAO =1,5  A 3 M3</t>
  </si>
  <si>
    <t>1.4.3.1.3.1.3</t>
  </si>
  <si>
    <t>1.4.3.1.3.1.4</t>
  </si>
  <si>
    <t>1.4.3.1.3.1.5</t>
  </si>
  <si>
    <t>1.4.3.1.3.2.</t>
  </si>
  <si>
    <t>REGISTROS E VÁLVULAS</t>
  </si>
  <si>
    <t>1.4.3.1.3.2.1</t>
  </si>
  <si>
    <t>081861</t>
  </si>
  <si>
    <t>CAIXA D'AGUA POLIETILENO 1000 LTS. COM TAMPA</t>
  </si>
  <si>
    <t>1.4.3.1.3.2.2</t>
  </si>
  <si>
    <t>081041</t>
  </si>
  <si>
    <t>ADAPTADOR PVC SOLDÁVEL LONGO COM FLANGES LIVRES PARA CAIXA D'ÁGUA 25X3/4"</t>
  </si>
  <si>
    <t>1.4.3.1.3.2.3</t>
  </si>
  <si>
    <t>081042</t>
  </si>
  <si>
    <t>ADAPTADOR PVC SOLDÁVEL LONGO COM FLANGES LIVRES PARA CAIXA D'ÁGUA 32X1"</t>
  </si>
  <si>
    <t>1.4.3.1.3.2.4</t>
  </si>
  <si>
    <t>081067</t>
  </si>
  <si>
    <t>ADAPTADOR SOLDÁVEL CURTO C/ BOLSA E ROSCA PARA REGISTRO 32X1"</t>
  </si>
  <si>
    <t>1.4.3.1.3.2.5</t>
  </si>
  <si>
    <t>081066</t>
  </si>
  <si>
    <t>ADAPTADOR SOLDÁVEL CURTO C/ BOLSA E ROSCA PARA REGISTRO 25X3/4"</t>
  </si>
  <si>
    <t>1.4.3.1.3.2.6</t>
  </si>
  <si>
    <t>080946</t>
  </si>
  <si>
    <t>REGISTRO DE PRESSAO C/CANOPLA CROMADA DIAM.3/4"</t>
  </si>
  <si>
    <t>1.4.3.1.3.2.7</t>
  </si>
  <si>
    <t>080926</t>
  </si>
  <si>
    <t>REGISTRO DE GAVETA C/CANOPLA DIAMETRO 3/4"</t>
  </si>
  <si>
    <t>1.4.3.1.3.2.8</t>
  </si>
  <si>
    <t>080902</t>
  </si>
  <si>
    <t>REGISTRO DE GAVETA BRUTO DIAMETRO 3/4"</t>
  </si>
  <si>
    <t>1.4.3.1.3.2.9</t>
  </si>
  <si>
    <t>080903</t>
  </si>
  <si>
    <t>REGISTRO DE GAVETA BRUTO DIAMETRO 1"</t>
  </si>
  <si>
    <t>1.4.3.1.4.</t>
  </si>
  <si>
    <t>GRANITO / MÁRMORE SINTÉTICO</t>
  </si>
  <si>
    <t>1.4.3.1.4.1</t>
  </si>
  <si>
    <t>AGE100021</t>
  </si>
  <si>
    <t>ELEMENTO VAZADO TIPO COBOGÓ EM CONCRETO NATURAL, TIPO TACO CHINÊS, 39x39x8 cm - REF.: 100501/GOINFRA</t>
  </si>
  <si>
    <t>1.4.3.1.4.2</t>
  </si>
  <si>
    <t>AGE80018</t>
  </si>
  <si>
    <t>PIA EM GRANITO CINZA ANDORINHA 1,20x0,50 m COM CUBA EM INOX COM DIMENSÕES 46x30x17 cm - REF.: 271608/GOINFRA</t>
  </si>
  <si>
    <t>1.4.3.1.4.3</t>
  </si>
  <si>
    <t>080803</t>
  </si>
  <si>
    <t>TANQUE MARMORE/GRANITO SINTÉTICO  / 1 BATEDOR</t>
  </si>
  <si>
    <t>1.4.3.1.4.4</t>
  </si>
  <si>
    <t>271608</t>
  </si>
  <si>
    <t>BANCADA DE GRANITO C/ ESPELHO</t>
  </si>
  <si>
    <t>1.4.3.1.4.5</t>
  </si>
  <si>
    <t>AGE80009</t>
  </si>
  <si>
    <t xml:space="preserve">CANTONEIRA (ABAS IGUAIS) EM FERRO GALVANIZADO (INSTALAÇÃO BANCADA) - REF.: 100861/SINAPI     </t>
  </si>
  <si>
    <t>1.4.3.1.4.6</t>
  </si>
  <si>
    <t>AGE80010</t>
  </si>
  <si>
    <t xml:space="preserve">PAR DE SUPORTE MAO-FRANCESA EM AÇO, ABAS IGUAIS 30 CM, CAPACIDADE MINIMA 60 KG, BRANCO (LAVATÓRIO/TANQUE) - REF.: 100861/SINAPI                   </t>
  </si>
  <si>
    <t>1.4.3.1.4.7</t>
  </si>
  <si>
    <t>AGE80011</t>
  </si>
  <si>
    <t xml:space="preserve">PAR DE SUPORTE MAO-FRANCESA EM AÇO, ABAS IGUAIS 40CM, CAPACIDADE MINIMA 60 KG, BRANCO (PIA) - REF.: 100862/SINAPI             </t>
  </si>
  <si>
    <t>1.4.3.1.5.</t>
  </si>
  <si>
    <t>METAIS</t>
  </si>
  <si>
    <t>1.4.3.1.5.1</t>
  </si>
  <si>
    <t>080811</t>
  </si>
  <si>
    <t>TORNEIRA DE JARDIM COM BICO PARA MANGUEIRA DIÂMETRO DE 1/2" E 3/4"</t>
  </si>
  <si>
    <t>1.4.3.1.5.2</t>
  </si>
  <si>
    <t>AGE80002</t>
  </si>
  <si>
    <t>TORNEIRA ESFÉRICA PARA MÁQUINA DE LAVAR ROUPA, ACABAMENTO CROMADO, 1/4 DE VOLTA - REF.: 80810/GOINFRA</t>
  </si>
  <si>
    <t>1.4.3.1.5.3</t>
  </si>
  <si>
    <t>080656</t>
  </si>
  <si>
    <t>TORNEIRA DE MESA PARA PIA DIÂMETRO DE 1/2" - BICA MÓVEL</t>
  </si>
  <si>
    <t>1.4.3.1.6.</t>
  </si>
  <si>
    <t>LOUÇAS / ACESSÓRIOS</t>
  </si>
  <si>
    <t>1.4.3.1.6.1</t>
  </si>
  <si>
    <t>080526</t>
  </si>
  <si>
    <t>ASSENTO EM POLIPROPILENO COM SISTEMA DE FECHAMENTO SUAVE PARA VASO SANITÁRIO</t>
  </si>
  <si>
    <t>1.4.3.1.6.2</t>
  </si>
  <si>
    <t>080721</t>
  </si>
  <si>
    <t>CHUVEIRO ELÉTRICO EM PVC COM BRAÇO METÁLICO</t>
  </si>
  <si>
    <t>1.4.3.1.6.3</t>
  </si>
  <si>
    <t>080504</t>
  </si>
  <si>
    <t>VASO SANITÁRIO COM CAIXA ACOPLADA COM DUPLO ACIONAMENTO (1ª LINHA) - COMPLETO EXCLUSO O ASSENTO</t>
  </si>
  <si>
    <t>1.4.3.1.6.4</t>
  </si>
  <si>
    <t>AGE80012</t>
  </si>
  <si>
    <t>CUBA OVAL DE LOUÇA DE EMBUTIR COM DIMENSÕES 39x30x13 cm - REF.: 80590/GOINFRA</t>
  </si>
  <si>
    <t>1.4.3.1.6.5</t>
  </si>
  <si>
    <t>080580</t>
  </si>
  <si>
    <t>VALVULA PARA LAVATORIO OU BEBEDOURO METALICO DIAMETRO 1"</t>
  </si>
  <si>
    <t>1.4.3.1.6.6</t>
  </si>
  <si>
    <t>080680</t>
  </si>
  <si>
    <t>VALVULA PARA PIA TIPO AMERICANA DIAMETRO 3.1/2" (METALICA)</t>
  </si>
  <si>
    <t>1.4.3.1.6.7</t>
  </si>
  <si>
    <t>080555</t>
  </si>
  <si>
    <t>LIGAÇÃO FLEXÍVEL METÁLICA DIAM.1/2"(ENGATE)</t>
  </si>
  <si>
    <t>1.4.3.1.6.8</t>
  </si>
  <si>
    <t>080562</t>
  </si>
  <si>
    <t>SIFAO FLEXIVEL UNIVERSAL (SANFONADO) EM PVC PARA LAVATORIO</t>
  </si>
  <si>
    <t>1.4.3.1.6.9</t>
  </si>
  <si>
    <t>081752</t>
  </si>
  <si>
    <t>GRELHA QUADRADA ACO INOX ROTATIVO DIAM.150 MM</t>
  </si>
  <si>
    <t>1.4.3.1.6.10</t>
  </si>
  <si>
    <t>082052</t>
  </si>
  <si>
    <t>PORTA GRELHA QUADRADO CROMADO DIAM.150 MM</t>
  </si>
  <si>
    <t>1.4.3.1.6.11</t>
  </si>
  <si>
    <t>082053</t>
  </si>
  <si>
    <t>PORTA GRELHA QUADRADO PARA GRELHA QUADRADA DIAM. 100 MM</t>
  </si>
  <si>
    <t>1.4.3.1.6.12</t>
  </si>
  <si>
    <t>081751</t>
  </si>
  <si>
    <t>GRELHA QUADRADA ACO INOX ROTATIVO DIAM.100 MM</t>
  </si>
  <si>
    <t>1.4.3.1.7.</t>
  </si>
  <si>
    <t>INSTALAÇÃO DE GÁS</t>
  </si>
  <si>
    <t>1.4.3.1.7.1</t>
  </si>
  <si>
    <t>AGE91012</t>
  </si>
  <si>
    <t xml:space="preserve">MANGUEIRA MALHA DE AÇO 1,50M COM MANÔMETRO PARA BOTIJÃO GLP, FORNECIMENTO E INSTALAÇÃO (INCLUSO TUBO DN 50mm PARA PASSAGEM)  </t>
  </si>
  <si>
    <t>1.4.3.1.7.2</t>
  </si>
  <si>
    <t>AGE91014</t>
  </si>
  <si>
    <t>ABRIGO DE GLP, TAMPO DE GRANITO, INCLUSO PISO, CHAPISCO, REBOCO E PINTURA ACRÍLICA, EXCETO ALVENARIA (PROJETO PADRÃO AGEHAB - CASA UNI) - REF.: 271608 - 200150 - 200403 - 260909/GOINFRA - AGE220004</t>
  </si>
  <si>
    <t>1.4.3.2.</t>
  </si>
  <si>
    <t>1.4.3.2.1.</t>
  </si>
  <si>
    <t>1.4.3.2.1.1.</t>
  </si>
  <si>
    <t>1.4.3.2.1.1.1</t>
  </si>
  <si>
    <t>1.4.3.2.1.1.2</t>
  </si>
  <si>
    <t>1.4.3.2.1.1.3</t>
  </si>
  <si>
    <t>1.4.3.2.1.1.4</t>
  </si>
  <si>
    <t>1.4.3.2.1.1.5</t>
  </si>
  <si>
    <t>1.4.3.2.1.1.6</t>
  </si>
  <si>
    <t>1.4.3.2.1.2.</t>
  </si>
  <si>
    <t>1.4.3.2.1.2.1</t>
  </si>
  <si>
    <t>1.4.3.2.1.2.2</t>
  </si>
  <si>
    <t>1.4.3.2.1.2.3</t>
  </si>
  <si>
    <t>1.4.3.2.1.2.4</t>
  </si>
  <si>
    <t>1.4.3.2.1.2.5</t>
  </si>
  <si>
    <t>1.4.3.2.1.2.6</t>
  </si>
  <si>
    <t>1.4.3.2.1.2.7</t>
  </si>
  <si>
    <t>1.4.3.2.1.2.8</t>
  </si>
  <si>
    <t>1.4.3.2.1.2.9</t>
  </si>
  <si>
    <t>1.4.3.2.1.2.10</t>
  </si>
  <si>
    <t>1.4.3.2.1.2.11</t>
  </si>
  <si>
    <t>1.4.3.2.1.2.12</t>
  </si>
  <si>
    <t>1.4.3.2.1.2.13</t>
  </si>
  <si>
    <t>1.4.3.2.1.2.14</t>
  </si>
  <si>
    <t>1.4.3.2.1.2.15</t>
  </si>
  <si>
    <t>1.4.3.2.1.2.16</t>
  </si>
  <si>
    <t>1.4.3.2.1.2.17</t>
  </si>
  <si>
    <t>1.4.3.2.1.2.18</t>
  </si>
  <si>
    <t>1.4.3.2.1.2.19</t>
  </si>
  <si>
    <t>1.4.3.2.1.2.20</t>
  </si>
  <si>
    <t>1.4.3.2.1.2.21</t>
  </si>
  <si>
    <t>1.4.3.2.2.</t>
  </si>
  <si>
    <t>1.4.3.2.2.1</t>
  </si>
  <si>
    <t>1.4.3.2.2.2</t>
  </si>
  <si>
    <t>1.4.3.2.3.</t>
  </si>
  <si>
    <t>1.4.3.2.3.1.</t>
  </si>
  <si>
    <t>KIT CAVALETE/ ALIMENTAÇÃO</t>
  </si>
  <si>
    <t>1.4.3.2.3.1.1</t>
  </si>
  <si>
    <t>1.4.3.2.3.1.2</t>
  </si>
  <si>
    <t>1.4.3.2.3.1.3</t>
  </si>
  <si>
    <t>1.4.3.2.3.1.4</t>
  </si>
  <si>
    <t>1.4.3.2.3.1.5</t>
  </si>
  <si>
    <t>1.4.3.2.3.2.</t>
  </si>
  <si>
    <t>1.4.3.2.3.2.1</t>
  </si>
  <si>
    <t>1.4.3.2.3.2.2</t>
  </si>
  <si>
    <t>1.4.3.2.3.2.3</t>
  </si>
  <si>
    <t>1.4.3.2.3.2.4</t>
  </si>
  <si>
    <t>1.4.3.2.3.2.5</t>
  </si>
  <si>
    <t>1.4.3.2.3.2.6</t>
  </si>
  <si>
    <t>1.4.3.2.3.2.7</t>
  </si>
  <si>
    <t>1.4.3.2.3.2.8</t>
  </si>
  <si>
    <t>1.4.3.2.3.2.9</t>
  </si>
  <si>
    <t>1.4.3.2.4.</t>
  </si>
  <si>
    <t>1.4.3.2.4.1</t>
  </si>
  <si>
    <t>1.4.3.2.4.2</t>
  </si>
  <si>
    <t>1.4.3.2.4.3</t>
  </si>
  <si>
    <t>1.4.3.2.4.4</t>
  </si>
  <si>
    <t>1.4.3.2.4.5</t>
  </si>
  <si>
    <t>1.4.3.2.4.6</t>
  </si>
  <si>
    <t>1.4.3.2.4.7</t>
  </si>
  <si>
    <t>1.4.3.2.5.</t>
  </si>
  <si>
    <t>1.4.3.2.5.1</t>
  </si>
  <si>
    <t>AGE80003</t>
  </si>
  <si>
    <t>TORNEIRA DE MESA PARA LAVATÓRIO, PIA E TANQUE, BICA ALTA, COM ALAVANCA (ACESSÍVEL), ACABAMENTO CROMADO, 1/4 DE VOLTA - REF.: 80570/GOINFRA</t>
  </si>
  <si>
    <t>1.4.3.2.5.2</t>
  </si>
  <si>
    <t>1.4.3.2.5.3</t>
  </si>
  <si>
    <t>1.4.3.2.5.4</t>
  </si>
  <si>
    <t>230174</t>
  </si>
  <si>
    <t>BARRA DE APOIO EM AÇO INOX - 40 CM</t>
  </si>
  <si>
    <t>1.4.3.2.5.5</t>
  </si>
  <si>
    <t>AGE230001</t>
  </si>
  <si>
    <t>BARRA DE APOIO EM AÇO INOX - 70 CM - REF.: 230174 - 230176/GOINFRA - 100867/SINAPI</t>
  </si>
  <si>
    <t>1.4.3.2.5.6</t>
  </si>
  <si>
    <t>AGE230003</t>
  </si>
  <si>
    <t>BARRA DE APOIO EM "L", EM ACO INOX POLIDO 70 X 70 CM, FIXADA NA PAREDE - REF.: 100863/SINAPI</t>
  </si>
  <si>
    <t>1.4.3.2.5.7</t>
  </si>
  <si>
    <t>AGE230005</t>
  </si>
  <si>
    <t xml:space="preserve">BARRA DE APOIO ARTICULADA EM AÇO INOX - 70 CM - REF.: 100865/SINAPI              </t>
  </si>
  <si>
    <t>1.4.3.2.5.8</t>
  </si>
  <si>
    <t>AGE230004</t>
  </si>
  <si>
    <t xml:space="preserve">BANCO ARTICULADO PARA BANHO, EM ACO INOX POLIDO, 70 X 45 CM - REF.: 230174-230176/GOINFRA - 100875/SINAPI                                                                                                                                                                                             </t>
  </si>
  <si>
    <t>1.4.3.2.6.</t>
  </si>
  <si>
    <t>1.4.3.2.6.1</t>
  </si>
  <si>
    <t>1.4.3.2.6.2</t>
  </si>
  <si>
    <t>1.4.3.2.6.3</t>
  </si>
  <si>
    <t>080505</t>
  </si>
  <si>
    <t>VASO SANITÁRIO PARA PcD COM CAIXA ACOPLADA COM DUPLO ACIONAMENTO (1ª LINHA) - COMPLETO EXCLUSO O ASSENTO</t>
  </si>
  <si>
    <t>1.4.3.2.6.4</t>
  </si>
  <si>
    <t>1.4.3.2.6.5</t>
  </si>
  <si>
    <t>AGE80007</t>
  </si>
  <si>
    <t xml:space="preserve">DUCHA MANUAL COM MANGUEIRA PARA CHUVEIRO                                                                                                                                                                                                    </t>
  </si>
  <si>
    <t>1.4.3.2.6.6</t>
  </si>
  <si>
    <t>1.4.3.2.6.7</t>
  </si>
  <si>
    <t>1.4.3.2.6.8</t>
  </si>
  <si>
    <t>1.4.3.2.6.9</t>
  </si>
  <si>
    <t>1.4.3.2.6.10</t>
  </si>
  <si>
    <t>1.4.3.2.6.11</t>
  </si>
  <si>
    <t>1.4.3.2.6.12</t>
  </si>
  <si>
    <t>1.4.3.2.6.13</t>
  </si>
  <si>
    <t>1.4.3.2.7.</t>
  </si>
  <si>
    <t>1.4.3.2.7.1</t>
  </si>
  <si>
    <t>1.4.3.2.7.2</t>
  </si>
  <si>
    <t>1.4.4.</t>
  </si>
  <si>
    <t>ETAPA 3D - LUMINÁRIAS, ACESSÓRIOS E PINTURAS</t>
  </si>
  <si>
    <t>1.4.4.1.</t>
  </si>
  <si>
    <t>1.4.4.1.1.</t>
  </si>
  <si>
    <t>PINTURA</t>
  </si>
  <si>
    <t>1.4.4.1.1.1.</t>
  </si>
  <si>
    <t>PINTURA INTERNA</t>
  </si>
  <si>
    <t>1.4.4.1.1.1.1</t>
  </si>
  <si>
    <t>261001</t>
  </si>
  <si>
    <t>PINTURA LATEX ACRILICO 2 DEMAOS</t>
  </si>
  <si>
    <t>1.4.4.1.1.1.2</t>
  </si>
  <si>
    <t>260601</t>
  </si>
  <si>
    <t>PINTURA TEXTURIZADA C/SELADOR ACRILICO</t>
  </si>
  <si>
    <t>1.4.4.1.1.1.3</t>
  </si>
  <si>
    <t>261300</t>
  </si>
  <si>
    <t>EMASSAMENTO COM MASSA PVA DUAS DEMAOS</t>
  </si>
  <si>
    <t>1.4.4.1.1.1.4</t>
  </si>
  <si>
    <t>261304</t>
  </si>
  <si>
    <t>EMASSAMENTO ACRILICO 2 DEMAOS</t>
  </si>
  <si>
    <t>1.4.4.1.1.1.5</t>
  </si>
  <si>
    <t>261005</t>
  </si>
  <si>
    <t>PINTURA COM SELADOR ACRILICO</t>
  </si>
  <si>
    <t>1.4.4.1.1.2.</t>
  </si>
  <si>
    <t>PINTURA EXTERNA</t>
  </si>
  <si>
    <t>1.4.4.1.1.2.1</t>
  </si>
  <si>
    <t>1.4.4.1.1.2.2</t>
  </si>
  <si>
    <t>260902</t>
  </si>
  <si>
    <t>PINTURA C/VERNIZ ACRILICO-02 DEMAOS</t>
  </si>
  <si>
    <t>1.4.4.1.1.2.3</t>
  </si>
  <si>
    <t>1.4.4.1.1.2.4</t>
  </si>
  <si>
    <t>1.4.4.1.1.3.</t>
  </si>
  <si>
    <t>PINTURA PISO</t>
  </si>
  <si>
    <t>1.4.4.1.1.3.1</t>
  </si>
  <si>
    <t>261703</t>
  </si>
  <si>
    <t>PINTURA TINTA POLIESPORTIVA - 2 DEMÃOS (PISOS E CIMENTADOS)</t>
  </si>
  <si>
    <t>1.4.4.1.2.</t>
  </si>
  <si>
    <t>DIVERSOS</t>
  </si>
  <si>
    <t>1.4.4.1.2.1</t>
  </si>
  <si>
    <t>270501</t>
  </si>
  <si>
    <t>LIMPEZA FINAL DE OBRA - (OBRAS CIVIS)</t>
  </si>
  <si>
    <t>1.4.4.1.2.2</t>
  </si>
  <si>
    <t>1.4.4.1.2.3</t>
  </si>
  <si>
    <t>AGE270023</t>
  </si>
  <si>
    <t>PLANTIO DE MUDA DE ÁRVORE ORNAMENTAL, COM ALTURA ATÉ A 1,00M - REF.: 98510/SINAPI</t>
  </si>
  <si>
    <t>1.4.4.1.2.4</t>
  </si>
  <si>
    <t>AGE270020</t>
  </si>
  <si>
    <t>PLACA DE ENDEREÇO (20X30)CM</t>
  </si>
  <si>
    <t>1.4.4.1.2.5</t>
  </si>
  <si>
    <t>AGE270021</t>
  </si>
  <si>
    <t>CAIXA DE CORREIO</t>
  </si>
  <si>
    <t>1.4.4.2.</t>
  </si>
  <si>
    <t>1.4.4.2.1.</t>
  </si>
  <si>
    <t>1.4.4.2.1.1.</t>
  </si>
  <si>
    <t>1.4.4.2.1.1.1</t>
  </si>
  <si>
    <t>1.4.4.2.1.1.2</t>
  </si>
  <si>
    <t>1.4.4.2.1.1.3</t>
  </si>
  <si>
    <t>1.4.4.2.1.1.4</t>
  </si>
  <si>
    <t>1.4.4.2.1.1.5</t>
  </si>
  <si>
    <t>1.4.4.2.1.2.</t>
  </si>
  <si>
    <t>1.4.4.2.1.2.1</t>
  </si>
  <si>
    <t>1.4.4.2.1.2.2</t>
  </si>
  <si>
    <t>1.4.4.2.1.2.3</t>
  </si>
  <si>
    <t>1.4.4.2.1.2.4</t>
  </si>
  <si>
    <t>1.4.4.2.1.3.</t>
  </si>
  <si>
    <t>1.4.4.2.1.3.1</t>
  </si>
  <si>
    <t>1.4.4.2.2.</t>
  </si>
  <si>
    <t>1.4.4.2.2.1</t>
  </si>
  <si>
    <t>1.4.4.2.2.2</t>
  </si>
  <si>
    <t>1.4.4.2.2.3</t>
  </si>
  <si>
    <t>1.4.4.2.2.4</t>
  </si>
  <si>
    <t>1.4.4.2.2.5</t>
  </si>
  <si>
    <t>1.4.4.3.</t>
  </si>
  <si>
    <t>SERVIÇOS FINAIS</t>
  </si>
  <si>
    <t>1.4.4.3.1</t>
  </si>
  <si>
    <t>270210</t>
  </si>
  <si>
    <t>PLANTIO GRAMA ESMERALDA PLACA C/ M.O. IRRIG., ADUBO,TERRA VEGETAL (O.C.) A&lt;11.000,00M2</t>
  </si>
  <si>
    <t>1.4.4.3.2</t>
  </si>
  <si>
    <t>1.4.4.3.3</t>
  </si>
  <si>
    <t>1.4.4.3.4</t>
  </si>
  <si>
    <t>030116</t>
  </si>
  <si>
    <t>DESMOBILIZAÇÃO DO CANTEIRO DE OBRAS - INCLUSIVE CARGA E DESCARGA E A HORA IMPRODUTIVA DO CAMINHÃO - ( EXCLUSO O TRANSPORTE )</t>
  </si>
  <si>
    <t>1.4.4.3.5</t>
  </si>
  <si>
    <t>270804</t>
  </si>
  <si>
    <t>PLACA DE INAUGURAÇÃO AÇO ESCOVADO 60 X 120 CM</t>
  </si>
  <si>
    <t>1.4.4.3.6</t>
  </si>
  <si>
    <t>AGE30006</t>
  </si>
  <si>
    <t>OBELISCO PARA PLACA DE INAUGURAÇÃO - PADRÃO AGEHAB</t>
  </si>
  <si>
    <t>1.5.</t>
  </si>
  <si>
    <t>4ª ETAPA</t>
  </si>
  <si>
    <t>1.5.1.</t>
  </si>
  <si>
    <t>ETAPA 4A - RETENÇÃO DA TERRAPLANAGEM</t>
  </si>
  <si>
    <t>1.5.1.1.</t>
  </si>
  <si>
    <t>SERVIÇO EM TERRA - OPÇÃO (CONSERVADORA)</t>
  </si>
  <si>
    <t>1.5.1.1.1</t>
  </si>
  <si>
    <t>1.5.1.1.2</t>
  </si>
  <si>
    <t>1.5.1.1.3</t>
  </si>
  <si>
    <t>1.5.1.1.4</t>
  </si>
  <si>
    <t>1.5.1.1.5</t>
  </si>
  <si>
    <t>2.</t>
  </si>
  <si>
    <t>PASSEIO PÚBLICO</t>
  </si>
  <si>
    <t>2.1.</t>
  </si>
  <si>
    <t>2.1.1</t>
  </si>
  <si>
    <t>020703</t>
  </si>
  <si>
    <t>LOCAÇÃO DE PRAÇA, QUADRA, IMPLANTAÇÃO, UTILIZANDO CAVALETE, INCLUSO PIQUETE COM TESTEMUNHA</t>
  </si>
  <si>
    <t>2.1.2</t>
  </si>
  <si>
    <t>020202</t>
  </si>
  <si>
    <t>RASPAGEM E LIMPEZA MANUAL DO TERRENO</t>
  </si>
  <si>
    <t>2.1.3</t>
  </si>
  <si>
    <t>020143</t>
  </si>
  <si>
    <t>DEMOLIÇÃO MANUAL MEIO FIO SEM REAPROVEITAMENTO COM TRANSPORTE ATÉ CAÇAMBA E CARGA</t>
  </si>
  <si>
    <t>2.2.</t>
  </si>
  <si>
    <t>TRANSPORTES</t>
  </si>
  <si>
    <t>2.2.1</t>
  </si>
  <si>
    <t>2.2.2</t>
  </si>
  <si>
    <t>2.3.</t>
  </si>
  <si>
    <t>SERVIÇO EM TERRA</t>
  </si>
  <si>
    <t>2.3.1</t>
  </si>
  <si>
    <t>041140</t>
  </si>
  <si>
    <t>REGULARIZAÇÃO DO TERRENO SEM APILOAMENTO COM TRANSPORTE MANUAL DA TERRA ESCAVADA</t>
  </si>
  <si>
    <t>2.4.</t>
  </si>
  <si>
    <t>REVESTIMENTO DE PISO</t>
  </si>
  <si>
    <t>2.4.1</t>
  </si>
  <si>
    <t>220050</t>
  </si>
  <si>
    <t>LASTRO DE CONCRETO REGULARIZADO SEM IMPERMEAB. 1:3:6 ESP= 5CM (BASE)</t>
  </si>
  <si>
    <t>2.4.2</t>
  </si>
  <si>
    <t>221126</t>
  </si>
  <si>
    <t>PISO DE LADRILHO HIDRÁULICO COLORIDO MODELO TÁTIL ( ALERTA OU DIRECIONAL) SEM LASTRO</t>
  </si>
  <si>
    <t>2.4.3</t>
  </si>
  <si>
    <t>2.5.</t>
  </si>
  <si>
    <t>2.5.1</t>
  </si>
  <si>
    <t>270205</t>
  </si>
  <si>
    <t>GRADE PROTEÇÃO 50X50CM EM CAIBRO COM H=1,70M E RIPAS ESPAÇADAS EM 17CM - PARA MUDA DE ÁRVORE</t>
  </si>
  <si>
    <t>2.5.2</t>
  </si>
  <si>
    <t>2.5.3</t>
  </si>
  <si>
    <t>270212</t>
  </si>
  <si>
    <t>ABERTURA DE CAVA 80X80X80CM C/ ADUBAÇÃO E PLANTIO DE ARBUSTO, ÁRVORE OU PALMEIRA C/ H=0,70 A 2,00M - EXCLUSO O CUSTO DE AQUISIÇÃO DA MUDA</t>
  </si>
  <si>
    <t>2.5.4</t>
  </si>
  <si>
    <t>SINAPI</t>
  </si>
  <si>
    <t>358</t>
  </si>
  <si>
    <t>MUDA DE ARVORE ORNAMENTAL, OITI/AROEIRA SALSA/ANGICO/IPE/JACARANDA OU EQUIVALENTE DA REGIAO, H= *1* M</t>
  </si>
  <si>
    <t>2.5.5</t>
  </si>
  <si>
    <t>2.5.6</t>
  </si>
  <si>
    <t>271711</t>
  </si>
  <si>
    <t>MEIO FIO PD. GOINFRA EM CONC. PRÉ MOLD. RETO/CURVO (9v12X25X100CM), C/ SARJETA ( 13X10v12CM)FC28=20MPA COM ARGAM.(1CI:3ARMLC) P/ARREMATE DO REJUNT. - INCLUSO ESCAV./APILOAM./REATERRO E CONC.FC28= 10MPA P/ ASSENTAM. E CHUMBAMENTO</t>
  </si>
  <si>
    <t>3.</t>
  </si>
  <si>
    <t>VIGILÂNCIA PÓS OBRA</t>
  </si>
  <si>
    <t>3.1.</t>
  </si>
  <si>
    <t>1º MÊS</t>
  </si>
  <si>
    <t>3.1.1</t>
  </si>
  <si>
    <t>3.1.2</t>
  </si>
  <si>
    <t>250104</t>
  </si>
  <si>
    <t>VIGIA DE OBRAS (DIURNO)  - (OBRAS CIVIS)</t>
  </si>
  <si>
    <t>3.1.3</t>
  </si>
  <si>
    <t>3.1.4</t>
  </si>
  <si>
    <t>3.1.5</t>
  </si>
  <si>
    <t>3.1.6</t>
  </si>
  <si>
    <t>3.1.7</t>
  </si>
  <si>
    <t>3.1.9</t>
  </si>
  <si>
    <t>270206</t>
  </si>
  <si>
    <t>IRRIGACAO PARA 30 DIAS / AREA PLANTADA</t>
  </si>
  <si>
    <t>3.2.</t>
  </si>
  <si>
    <t>2º MÊS</t>
  </si>
  <si>
    <t>3.2.1</t>
  </si>
  <si>
    <t>3.2.2</t>
  </si>
  <si>
    <t>3.2.3</t>
  </si>
  <si>
    <t>3.2.4</t>
  </si>
  <si>
    <t>3.2.5</t>
  </si>
  <si>
    <t>3.2.6</t>
  </si>
  <si>
    <t>3.2.7</t>
  </si>
  <si>
    <t>3.2.9</t>
  </si>
  <si>
    <t>3º MÊS</t>
  </si>
  <si>
    <t>3.3.</t>
  </si>
  <si>
    <t>SERVIÇOS FINAIS - ENTREGA DE OBRA</t>
  </si>
  <si>
    <t>3.3.1</t>
  </si>
  <si>
    <t>3.3.2</t>
  </si>
  <si>
    <t>020203</t>
  </si>
  <si>
    <t>CAPINA - (OBRAS CIVIS)</t>
  </si>
  <si>
    <t>3.3.3</t>
  </si>
  <si>
    <t>Eng. Civil Priscilla Águida de Paula Morais - CREA 15.807/D-GO</t>
  </si>
  <si>
    <t>0.</t>
  </si>
  <si>
    <t>MÓDULO CONSTRUÇÃO + VIGILÂNCIA PÓS OBRA + PASSEIO PÚBLICO</t>
  </si>
  <si>
    <t>0.1</t>
  </si>
  <si>
    <t>MÓDULO CONSTRUÇÃO + VIGILÂNCIA PÓS OBRA</t>
  </si>
  <si>
    <t>Valor UH Médio Módulo construção</t>
  </si>
  <si>
    <t>GO-2025-FEVEREIRO-NÃO DESONERADO-SINAPI E GOINFRA - FEVEREIRO/2025 NÃO DESONERADO</t>
  </si>
  <si>
    <t xml:space="preserve"> A ALVENARIA ESTRUTURAL | 50 UH CASA UNI - 54,54 M2 - 12 MESES - (RETOMADA - PETROLINA DE GOIÁS): MÓDULO CONSTRUÇÃO</t>
  </si>
  <si>
    <t>3.3.4</t>
  </si>
  <si>
    <t>3.3.5</t>
  </si>
  <si>
    <t>3.3.6</t>
  </si>
  <si>
    <t>3.3.7</t>
  </si>
  <si>
    <t>3.3.9</t>
  </si>
  <si>
    <t>3.4.</t>
  </si>
  <si>
    <t>3.4.1</t>
  </si>
  <si>
    <t>3.4.2</t>
  </si>
  <si>
    <t>3.4.3</t>
  </si>
  <si>
    <t>GO-2025-FEVEREIRO-DESONERADO-SINAPI E GOINFRA - FEVEREIRO/2025 DESONERADO</t>
  </si>
  <si>
    <t>BDI Sem Desoneração</t>
  </si>
  <si>
    <t>BDI Com Desoneração</t>
  </si>
  <si>
    <t>Valor UH Médio Módulo construção com desoneração</t>
  </si>
  <si>
    <t>Valor UH Médio Módulo construção sem desoneração</t>
  </si>
  <si>
    <t>GO-2025-FEVEREIRO</t>
  </si>
  <si>
    <t>Orçamento Sem Desoneração</t>
  </si>
  <si>
    <t>Orçamento Com Desoneração</t>
  </si>
  <si>
    <t>CRONOGRAMA FÍSICO - FINANCEIRO</t>
  </si>
  <si>
    <t>PLANEJAMENTO</t>
  </si>
  <si>
    <t>CRONOGRAMA FÍSICO X FINANCEIRO</t>
  </si>
  <si>
    <t>Dias Trabalhados</t>
  </si>
  <si>
    <t>Dias Corridos</t>
  </si>
  <si>
    <t>Início
Planejado</t>
  </si>
  <si>
    <t>Fim
Planejado</t>
  </si>
  <si>
    <t>Preço
Total</t>
  </si>
  <si>
    <t>Inicio
Executado</t>
  </si>
  <si>
    <t>Fim
Executado</t>
  </si>
  <si>
    <t>Percentual
Executado</t>
  </si>
  <si>
    <t>Preço
Previsto</t>
  </si>
  <si>
    <t>Custo
Executado</t>
  </si>
  <si>
    <t>MÊS 1</t>
  </si>
  <si>
    <t>MÊS 2</t>
  </si>
  <si>
    <t>MÊS 3</t>
  </si>
  <si>
    <t>MÊS 4</t>
  </si>
  <si>
    <t>MÊS 5</t>
  </si>
  <si>
    <t>MÊS 6</t>
  </si>
  <si>
    <t>MÊS 7</t>
  </si>
  <si>
    <t>MÊS 8</t>
  </si>
  <si>
    <t>MÊS 9</t>
  </si>
  <si>
    <t>MÊS 10</t>
  </si>
  <si>
    <t>MÊS 11</t>
  </si>
  <si>
    <t>MÊS 12</t>
  </si>
  <si>
    <t>MÊS 13</t>
  </si>
  <si>
    <t>MÊS 14</t>
  </si>
  <si>
    <t>MÊS 15</t>
  </si>
  <si>
    <t>284 dias</t>
  </si>
  <si>
    <t>18 dias</t>
  </si>
  <si>
    <t>45 dias</t>
  </si>
  <si>
    <t>33 dias</t>
  </si>
  <si>
    <t>48 dias</t>
  </si>
  <si>
    <t>40 dias</t>
  </si>
  <si>
    <t>TOTAL</t>
  </si>
  <si>
    <t>TOTAL ACUMULADO</t>
  </si>
  <si>
    <t xml:space="preserve"> A ALVENARIA ESTRUTURAL | 50 UH CASA UNI - 54,54 M2 - 12 MESES - (RETOMADA - PETROLINA DE GOIÁS)</t>
  </si>
  <si>
    <t>64 dias</t>
  </si>
  <si>
    <t>46 dias</t>
  </si>
  <si>
    <t>153 dias</t>
  </si>
  <si>
    <t>60 dias</t>
  </si>
  <si>
    <t>65 dias</t>
  </si>
  <si>
    <t>81 dias</t>
  </si>
  <si>
    <t>92 dias</t>
  </si>
  <si>
    <t>142 dias</t>
  </si>
  <si>
    <t>69 dias</t>
  </si>
  <si>
    <t>0 dias</t>
  </si>
  <si>
    <t>72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</si>
</sst>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R$&quot;* #,##0.00_-;\-&quot;R$&quot;* #,##0.00_-;_-&quot;R$&quot;* &quot;-&quot;??_-;_-@_-"/>
    <numFmt numFmtId="165" formatCode="_-[$R$-416]\ * #,##0.00_-;\-[$R$-416]\ * #,##0.00_-;_-[$R$-416]\ * &quot;-&quot;??_-;_-@_-"/>
    <numFmt numFmtId="166" formatCode="0.000000%"/>
    <numFmt numFmtId="167" formatCode="_-* #,##0_-;\-* #,##0_-;_-* &quot;-&quot;??_-;_-@_-"/>
  </numFmts>
  <fonts count="10" x14ac:knownFonts="1">
    <font>
      <sz val="10"/>
      <name val="Arial"/>
      <family val="2"/>
    </font>
    <font>
      <b/>
      <sz val="10"/>
      <color theme="0"/>
      <name val="Arial"/>
      <family val="2"/>
    </font>
    <font>
      <b/>
      <sz val="10"/>
      <name val="Arial"/>
      <family val="2"/>
    </font>
    <font>
      <sz val="10"/>
      <name val="Arial"/>
      <family val="2"/>
    </font>
    <font>
      <b/>
      <sz val="14"/>
      <color theme="0"/>
      <name val="Arial"/>
      <family val="2"/>
    </font>
    <font>
      <b/>
      <sz val="8"/>
      <name val="Arial"/>
      <family val="2"/>
    </font>
    <font>
      <sz val="8"/>
      <name val="Arial"/>
      <family val="2"/>
    </font>
    <font>
      <b/>
      <sz val="9"/>
      <name val="Arial"/>
      <family val="2"/>
    </font>
    <font>
      <sz val="9"/>
      <name val="Arial"/>
      <family val="2"/>
    </font>
    <font>
      <sz val="10"/>
      <color theme="0"/>
      <name val="Arial"/>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s>
  <borders count="50">
    <border>
      <left/>
      <right/>
      <top/>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medium">
        <color theme="2" tint="-0.499984740745262"/>
      </left>
      <right style="thin">
        <color theme="2" tint="-0.499984740745262"/>
      </right>
      <top/>
      <bottom style="thin">
        <color theme="2" tint="-0.499984740745262"/>
      </bottom>
      <diagonal/>
    </border>
    <border>
      <left style="thin">
        <color theme="2" tint="-0.249977111117893"/>
      </left>
      <right/>
      <top style="thin">
        <color theme="2" tint="-9.9978637043366805E-2"/>
      </top>
      <bottom style="thin">
        <color theme="2" tint="-9.9978637043366805E-2"/>
      </bottom>
      <diagonal/>
    </border>
    <border>
      <left/>
      <right style="thin">
        <color theme="2" tint="-0.249977111117893"/>
      </right>
      <top style="thin">
        <color theme="2" tint="-9.9978637043366805E-2"/>
      </top>
      <bottom style="thin">
        <color theme="2" tint="-9.9978637043366805E-2"/>
      </bottom>
      <diagonal/>
    </border>
    <border>
      <left style="thin">
        <color theme="6" tint="0.59996337778862885"/>
      </left>
      <right style="thin">
        <color theme="6" tint="0.59996337778862885"/>
      </right>
      <top style="thin">
        <color theme="6" tint="0.59996337778862885"/>
      </top>
      <bottom style="thin">
        <color theme="6" tint="0.59996337778862885"/>
      </bottom>
      <diagonal/>
    </border>
    <border>
      <left style="thin">
        <color theme="2" tint="-9.9978637043366805E-2"/>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auto="1"/>
      </left>
      <right/>
      <top style="thin">
        <color auto="1"/>
      </top>
      <bottom style="medium">
        <color auto="1"/>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2" tint="-0.499984740745262"/>
      </left>
      <right style="medium">
        <color theme="2" tint="-0.499984740745262"/>
      </right>
      <top/>
      <bottom style="thin">
        <color theme="2" tint="-0.499984740745262"/>
      </bottom>
      <diagonal/>
    </border>
    <border>
      <left style="medium">
        <color indexed="64"/>
      </left>
      <right style="thin">
        <color indexed="64"/>
      </right>
      <top style="medium">
        <color indexed="64"/>
      </top>
      <bottom/>
      <diagonal/>
    </border>
    <border>
      <left style="thin">
        <color theme="2" tint="-0.249977111117893"/>
      </left>
      <right/>
      <top style="thin">
        <color theme="2" tint="-9.9978637043366805E-2"/>
      </top>
      <bottom style="thin">
        <color theme="2" tint="-0.249977111117893"/>
      </bottom>
      <diagonal/>
    </border>
    <border>
      <left style="thin">
        <color theme="2" tint="-0.249977111117893"/>
      </left>
      <right/>
      <top style="thin">
        <color theme="2" tint="-0.249977111117893"/>
      </top>
      <bottom style="thin">
        <color theme="2" tint="-9.9978637043366805E-2"/>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medium">
        <color theme="2" tint="-0.499984740745262"/>
      </left>
      <right style="thin">
        <color theme="2" tint="-0.499984740745262"/>
      </right>
      <top style="medium">
        <color theme="2" tint="-0.499984740745262"/>
      </top>
      <bottom style="medium">
        <color auto="1"/>
      </bottom>
      <diagonal/>
    </border>
    <border>
      <left style="medium">
        <color auto="1"/>
      </left>
      <right/>
      <top/>
      <bottom style="thin">
        <color auto="1"/>
      </bottom>
      <diagonal/>
    </border>
    <border>
      <left style="thin">
        <color theme="2" tint="-0.499984740745262"/>
      </left>
      <right style="thin">
        <color theme="2" tint="-0.499984740745262"/>
      </right>
      <top style="medium">
        <color theme="2" tint="-0.499984740745262"/>
      </top>
      <bottom style="medium">
        <color auto="1"/>
      </bottom>
      <diagonal/>
    </border>
  </borders>
  <cellStyleXfs count="6">
    <xf numFmtId="0" fontId="0" fillId="0" borderId="0"/>
    <xf numFmtId="164" fontId="3" fillId="0" borderId="0"/>
    <xf numFmtId="9"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247">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0" fontId="0" fillId="0" borderId="0" xfId="0" applyNumberFormat="1" applyFont="1" applyFill="1" applyBorder="1" applyAlignment="1" applyProtection="1">
      <alignment horizontal="center" vertical="center"/>
    </xf>
    <xf numFmtId="0" fontId="2" fillId="2" borderId="4" xfId="0" applyNumberFormat="1" applyFont="1" applyFill="1" applyBorder="1" applyProtection="1"/>
    <xf numFmtId="0" fontId="2" fillId="2" borderId="0" xfId="0" applyNumberFormat="1" applyFont="1" applyFill="1" applyBorder="1" applyProtection="1"/>
    <xf numFmtId="0" fontId="0" fillId="2" borderId="0" xfId="0" applyNumberFormat="1" applyFont="1" applyFill="1" applyBorder="1" applyAlignment="1" applyProtection="1">
      <alignment horizontal="left"/>
    </xf>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2" fillId="3" borderId="4" xfId="0" applyNumberFormat="1" applyFont="1" applyFill="1" applyBorder="1" applyProtection="1"/>
    <xf numFmtId="0" fontId="0" fillId="0" borderId="3" xfId="0" applyNumberFormat="1" applyFont="1" applyFill="1" applyBorder="1" applyAlignment="1" applyProtection="1">
      <alignment horizontal="center" vertical="center" wrapText="1"/>
    </xf>
    <xf numFmtId="0" fontId="2" fillId="0" borderId="0" xfId="0" applyNumberFormat="1" applyFont="1" applyFill="1" applyBorder="1" applyProtection="1"/>
    <xf numFmtId="0" fontId="0" fillId="2" borderId="1" xfId="0" applyNumberFormat="1" applyFont="1" applyFill="1" applyBorder="1" applyProtection="1"/>
    <xf numFmtId="0" fontId="0" fillId="2" borderId="2" xfId="0" applyNumberFormat="1" applyFont="1" applyFill="1" applyBorder="1" applyProtection="1"/>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2" fillId="0" borderId="4" xfId="0" applyNumberFormat="1" applyFont="1" applyFill="1" applyBorder="1" applyProtection="1"/>
    <xf numFmtId="9" fontId="0" fillId="2" borderId="0" xfId="2"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vertical="center"/>
    </xf>
    <xf numFmtId="0" fontId="2" fillId="3" borderId="5" xfId="0" applyNumberFormat="1" applyFont="1" applyFill="1" applyBorder="1" applyProtection="1"/>
    <xf numFmtId="0" fontId="2" fillId="2" borderId="16" xfId="0" applyNumberFormat="1" applyFont="1" applyFill="1" applyBorder="1" applyAlignment="1" applyProtection="1">
      <alignment horizontal="center" vertical="center"/>
    </xf>
    <xf numFmtId="0" fontId="2" fillId="2" borderId="18" xfId="0" applyNumberFormat="1" applyFont="1" applyFill="1" applyBorder="1" applyAlignment="1" applyProtection="1">
      <alignment horizontal="center" vertical="center"/>
    </xf>
    <xf numFmtId="0" fontId="2" fillId="5" borderId="19" xfId="0" applyNumberFormat="1" applyFont="1" applyFill="1" applyBorder="1" applyAlignment="1" applyProtection="1">
      <alignment horizontal="left" vertical="center"/>
    </xf>
    <xf numFmtId="0" fontId="2" fillId="5" borderId="20" xfId="0" applyNumberFormat="1" applyFont="1" applyFill="1" applyBorder="1" applyAlignment="1" applyProtection="1">
      <alignment horizontal="center" vertical="center"/>
    </xf>
    <xf numFmtId="165" fontId="2" fillId="5" borderId="20" xfId="1" applyNumberFormat="1" applyFont="1" applyFill="1" applyBorder="1" applyAlignment="1" applyProtection="1">
      <alignment vertical="center"/>
    </xf>
    <xf numFmtId="165" fontId="2" fillId="5" borderId="21" xfId="1" applyNumberFormat="1" applyFont="1" applyFill="1" applyBorder="1" applyAlignment="1" applyProtection="1">
      <alignment vertical="center"/>
    </xf>
    <xf numFmtId="0" fontId="2" fillId="6" borderId="22" xfId="0" applyNumberFormat="1" applyFont="1" applyFill="1" applyBorder="1" applyAlignment="1" applyProtection="1">
      <alignment horizontal="left" vertical="center"/>
    </xf>
    <xf numFmtId="0" fontId="2" fillId="6" borderId="3" xfId="0" applyNumberFormat="1" applyFont="1" applyFill="1" applyBorder="1" applyAlignment="1" applyProtection="1">
      <alignment horizontal="center" vertical="center"/>
    </xf>
    <xf numFmtId="165" fontId="2" fillId="6" borderId="3" xfId="1" applyNumberFormat="1" applyFont="1" applyFill="1" applyBorder="1" applyAlignment="1" applyProtection="1">
      <alignment vertical="center"/>
    </xf>
    <xf numFmtId="165" fontId="2" fillId="6" borderId="23" xfId="1" applyNumberFormat="1" applyFont="1" applyFill="1" applyBorder="1" applyAlignment="1" applyProtection="1">
      <alignment vertical="center"/>
    </xf>
    <xf numFmtId="0" fontId="2" fillId="6" borderId="3" xfId="0" applyNumberFormat="1" applyFont="1" applyFill="1" applyBorder="1" applyAlignment="1" applyProtection="1">
      <alignment horizontal="left" vertical="center" wrapText="1"/>
    </xf>
    <xf numFmtId="0" fontId="2" fillId="0" borderId="22" xfId="0" applyNumberFormat="1" applyFont="1" applyFill="1" applyBorder="1" applyAlignment="1" applyProtection="1">
      <alignment horizontal="left" vertical="center"/>
    </xf>
    <xf numFmtId="0" fontId="2" fillId="0" borderId="3"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center" vertical="center"/>
    </xf>
    <xf numFmtId="165" fontId="2" fillId="0" borderId="3" xfId="1" applyNumberFormat="1" applyFont="1" applyFill="1" applyBorder="1" applyAlignment="1" applyProtection="1">
      <alignment vertical="center"/>
    </xf>
    <xf numFmtId="165" fontId="2" fillId="0" borderId="23" xfId="1" applyNumberFormat="1" applyFont="1" applyFill="1" applyBorder="1" applyAlignment="1" applyProtection="1">
      <alignment vertical="center"/>
    </xf>
    <xf numFmtId="0" fontId="0" fillId="0" borderId="22" xfId="0" applyNumberFormat="1" applyFont="1" applyFill="1" applyBorder="1" applyAlignment="1" applyProtection="1">
      <alignment horizontal="left" vertical="center"/>
    </xf>
    <xf numFmtId="0" fontId="0" fillId="0" borderId="3" xfId="0" applyNumberFormat="1" applyFont="1" applyFill="1" applyBorder="1" applyAlignment="1" applyProtection="1">
      <alignment horizontal="center" vertical="center"/>
    </xf>
    <xf numFmtId="165" fontId="0" fillId="0" borderId="3" xfId="1" applyNumberFormat="1" applyFont="1" applyFill="1" applyBorder="1" applyAlignment="1" applyProtection="1">
      <alignment vertical="center"/>
    </xf>
    <xf numFmtId="165" fontId="0" fillId="0" borderId="23" xfId="1" applyNumberFormat="1" applyFont="1" applyFill="1" applyBorder="1" applyAlignment="1" applyProtection="1">
      <alignment vertical="center"/>
    </xf>
    <xf numFmtId="0" fontId="0" fillId="0" borderId="3" xfId="0" applyNumberFormat="1" applyFont="1" applyFill="1" applyBorder="1" applyAlignment="1" applyProtection="1">
      <alignment vertical="center" wrapText="1"/>
    </xf>
    <xf numFmtId="0" fontId="2" fillId="5" borderId="20" xfId="0" applyNumberFormat="1" applyFont="1" applyFill="1" applyBorder="1" applyAlignment="1" applyProtection="1">
      <alignment horizontal="left" vertical="center" wrapText="1"/>
    </xf>
    <xf numFmtId="0" fontId="2" fillId="6" borderId="3" xfId="0" applyNumberFormat="1" applyFont="1" applyFill="1" applyBorder="1" applyAlignment="1" applyProtection="1">
      <alignment horizontal="left" vertical="center" wrapText="1"/>
    </xf>
    <xf numFmtId="0" fontId="0" fillId="0" borderId="0" xfId="0" quotePrefix="1" applyNumberFormat="1" applyFont="1" applyFill="1" applyBorder="1" applyProtection="1"/>
    <xf numFmtId="10" fontId="3" fillId="0" borderId="0" xfId="2" applyNumberFormat="1"/>
    <xf numFmtId="165" fontId="2" fillId="2" borderId="2" xfId="0" applyNumberFormat="1" applyFont="1" applyFill="1" applyBorder="1" applyProtection="1"/>
    <xf numFmtId="0" fontId="5" fillId="0" borderId="4" xfId="0" applyFont="1" applyBorder="1" applyAlignment="1">
      <alignment wrapText="1"/>
    </xf>
    <xf numFmtId="14" fontId="0" fillId="2" borderId="1" xfId="0" applyNumberFormat="1" applyFont="1" applyFill="1" applyBorder="1" applyProtection="1"/>
    <xf numFmtId="0" fontId="2" fillId="5" borderId="19" xfId="0" applyFont="1" applyFill="1" applyBorder="1" applyAlignment="1">
      <alignment horizontal="left" vertical="center"/>
    </xf>
    <xf numFmtId="0" fontId="2" fillId="5" borderId="20" xfId="0" applyFont="1" applyFill="1" applyBorder="1" applyAlignment="1">
      <alignment horizontal="left" vertical="center" wrapText="1"/>
    </xf>
    <xf numFmtId="0" fontId="2" fillId="5" borderId="25" xfId="0" applyFont="1" applyFill="1" applyBorder="1" applyAlignment="1">
      <alignment horizontal="left" vertical="center"/>
    </xf>
    <xf numFmtId="0" fontId="2" fillId="5" borderId="24" xfId="0" applyFont="1" applyFill="1" applyBorder="1" applyAlignment="1">
      <alignment horizontal="left" vertical="center" wrapText="1"/>
    </xf>
    <xf numFmtId="14" fontId="0" fillId="0" borderId="0" xfId="0" applyNumberFormat="1" applyFont="1" applyFill="1" applyBorder="1" applyProtection="1"/>
    <xf numFmtId="0" fontId="0" fillId="0" borderId="0" xfId="0"/>
    <xf numFmtId="0" fontId="2" fillId="3" borderId="5" xfId="0" applyFont="1" applyFill="1" applyBorder="1"/>
    <xf numFmtId="0" fontId="2" fillId="2" borderId="0" xfId="0" applyFont="1" applyFill="1" applyAlignment="1">
      <alignment horizontal="center"/>
    </xf>
    <xf numFmtId="9" fontId="0" fillId="2" borderId="0" xfId="2" applyFont="1" applyFill="1" applyAlignment="1">
      <alignment horizontal="center" vertical="center"/>
    </xf>
    <xf numFmtId="0" fontId="1" fillId="2" borderId="0" xfId="0" applyFont="1" applyFill="1" applyAlignment="1">
      <alignment vertical="center"/>
    </xf>
    <xf numFmtId="0" fontId="2" fillId="2" borderId="4" xfId="0" applyFont="1" applyFill="1" applyBorder="1"/>
    <xf numFmtId="0" fontId="0" fillId="2" borderId="0" xfId="0" applyFill="1" applyAlignment="1">
      <alignment horizontal="center" vertical="center"/>
    </xf>
    <xf numFmtId="0" fontId="2" fillId="2" borderId="0" xfId="0" applyFont="1" applyFill="1" applyAlignment="1">
      <alignment horizontal="center" vertical="center"/>
    </xf>
    <xf numFmtId="0" fontId="2" fillId="3" borderId="4" xfId="0" applyFont="1" applyFill="1" applyBorder="1"/>
    <xf numFmtId="0" fontId="0" fillId="2" borderId="1" xfId="0" applyFill="1" applyBorder="1"/>
    <xf numFmtId="0" fontId="0" fillId="2" borderId="2" xfId="0" applyFill="1" applyBorder="1"/>
    <xf numFmtId="0" fontId="2" fillId="0" borderId="4" xfId="0" applyFont="1" applyBorder="1"/>
    <xf numFmtId="14" fontId="0" fillId="2" borderId="1" xfId="0" applyNumberFormat="1" applyFill="1" applyBorder="1"/>
    <xf numFmtId="165" fontId="2" fillId="2" borderId="2" xfId="0" applyNumberFormat="1" applyFont="1" applyFill="1" applyBorder="1"/>
    <xf numFmtId="0" fontId="2" fillId="2" borderId="0" xfId="0" applyFont="1" applyFill="1"/>
    <xf numFmtId="0" fontId="0" fillId="2" borderId="0" xfId="0" applyFill="1" applyAlignment="1">
      <alignment horizontal="left"/>
    </xf>
    <xf numFmtId="0" fontId="2" fillId="2" borderId="16" xfId="0" applyFont="1" applyFill="1" applyBorder="1" applyAlignment="1">
      <alignment horizontal="center" vertical="center"/>
    </xf>
    <xf numFmtId="0" fontId="2" fillId="2" borderId="18" xfId="0" applyFont="1" applyFill="1" applyBorder="1" applyAlignment="1">
      <alignment horizontal="center" vertical="center"/>
    </xf>
    <xf numFmtId="0" fontId="2" fillId="5" borderId="20" xfId="0" applyFont="1" applyFill="1" applyBorder="1" applyAlignment="1">
      <alignment horizontal="center" vertical="center"/>
    </xf>
    <xf numFmtId="165" fontId="2" fillId="5" borderId="20" xfId="1" applyNumberFormat="1" applyFont="1" applyFill="1" applyBorder="1" applyAlignment="1">
      <alignment vertical="center"/>
    </xf>
    <xf numFmtId="165" fontId="2" fillId="5" borderId="21" xfId="1" applyNumberFormat="1" applyFont="1" applyFill="1" applyBorder="1" applyAlignment="1">
      <alignment vertical="center"/>
    </xf>
    <xf numFmtId="0" fontId="2" fillId="6" borderId="22" xfId="0" applyFont="1" applyFill="1" applyBorder="1" applyAlignment="1">
      <alignment horizontal="left" vertical="center"/>
    </xf>
    <xf numFmtId="0" fontId="2" fillId="6" borderId="3" xfId="0" applyFont="1" applyFill="1" applyBorder="1" applyAlignment="1">
      <alignment horizontal="left" vertical="center" wrapText="1"/>
    </xf>
    <xf numFmtId="0" fontId="2" fillId="6" borderId="3" xfId="0" applyFont="1" applyFill="1" applyBorder="1" applyAlignment="1">
      <alignment horizontal="center" vertical="center"/>
    </xf>
    <xf numFmtId="165" fontId="2" fillId="6" borderId="3" xfId="1" applyNumberFormat="1" applyFont="1" applyFill="1" applyBorder="1" applyAlignment="1">
      <alignment vertical="center"/>
    </xf>
    <xf numFmtId="165" fontId="2" fillId="6" borderId="23" xfId="1" applyNumberFormat="1" applyFont="1" applyFill="1" applyBorder="1" applyAlignment="1">
      <alignment vertical="center"/>
    </xf>
    <xf numFmtId="0" fontId="0" fillId="0" borderId="22" xfId="0" applyBorder="1" applyAlignment="1">
      <alignment horizontal="left" vertical="center"/>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horizontal="center" vertical="center"/>
    </xf>
    <xf numFmtId="165" fontId="0" fillId="0" borderId="3" xfId="1" applyNumberFormat="1" applyFont="1" applyBorder="1" applyAlignment="1">
      <alignment vertical="center"/>
    </xf>
    <xf numFmtId="165" fontId="0" fillId="0" borderId="23" xfId="1" applyNumberFormat="1" applyFont="1" applyBorder="1" applyAlignment="1">
      <alignment vertical="center"/>
    </xf>
    <xf numFmtId="0" fontId="2" fillId="0" borderId="0" xfId="0" applyFont="1"/>
    <xf numFmtId="0" fontId="2" fillId="0" borderId="22"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165" fontId="2" fillId="0" borderId="3" xfId="1" applyNumberFormat="1" applyFont="1" applyBorder="1" applyAlignment="1">
      <alignment vertical="center"/>
    </xf>
    <xf numFmtId="165" fontId="2" fillId="0" borderId="23" xfId="1" applyNumberFormat="1" applyFont="1" applyBorder="1" applyAlignment="1">
      <alignment vertical="center"/>
    </xf>
    <xf numFmtId="0" fontId="0" fillId="0" borderId="0" xfId="0" applyAlignment="1">
      <alignment horizontal="center"/>
    </xf>
    <xf numFmtId="0" fontId="0" fillId="0" borderId="0" xfId="0" applyAlignment="1">
      <alignment horizontal="center" vertical="center"/>
    </xf>
    <xf numFmtId="165" fontId="0" fillId="0" borderId="0" xfId="0" applyNumberFormat="1"/>
    <xf numFmtId="0" fontId="2" fillId="3" borderId="4" xfId="0" applyNumberFormat="1" applyFont="1" applyFill="1" applyBorder="1" applyAlignment="1" applyProtection="1">
      <alignment wrapText="1"/>
    </xf>
    <xf numFmtId="10" fontId="3" fillId="0" borderId="42" xfId="2" applyNumberFormat="1" applyBorder="1"/>
    <xf numFmtId="10" fontId="3" fillId="0" borderId="43" xfId="2" applyNumberFormat="1" applyBorder="1"/>
    <xf numFmtId="0" fontId="0" fillId="2" borderId="1" xfId="0" applyFill="1" applyBorder="1"/>
    <xf numFmtId="165" fontId="2" fillId="5" borderId="40" xfId="1" applyNumberFormat="1" applyFont="1" applyFill="1" applyBorder="1" applyAlignment="1" applyProtection="1">
      <alignment vertical="center"/>
    </xf>
    <xf numFmtId="0" fontId="2" fillId="2" borderId="16" xfId="0" applyNumberFormat="1" applyFont="1" applyFill="1" applyBorder="1" applyAlignment="1" applyProtection="1">
      <alignment vertical="center" wrapText="1"/>
    </xf>
    <xf numFmtId="165" fontId="2" fillId="5" borderId="24" xfId="1" applyNumberFormat="1" applyFont="1" applyFill="1" applyBorder="1" applyAlignment="1" applyProtection="1">
      <alignment vertical="center"/>
    </xf>
    <xf numFmtId="0" fontId="0" fillId="2" borderId="1" xfId="0" applyNumberFormat="1" applyFont="1" applyFill="1" applyBorder="1" applyProtection="1"/>
    <xf numFmtId="0" fontId="0" fillId="2" borderId="2" xfId="0" applyNumberFormat="1" applyFont="1" applyFill="1" applyBorder="1" applyProtection="1"/>
    <xf numFmtId="0" fontId="2" fillId="2" borderId="16" xfId="0" applyNumberFormat="1" applyFont="1" applyFill="1" applyBorder="1" applyAlignment="1" applyProtection="1">
      <alignment horizontal="center" vertical="center"/>
    </xf>
    <xf numFmtId="10" fontId="3" fillId="0" borderId="0" xfId="2" applyNumberFormat="1"/>
    <xf numFmtId="0" fontId="0" fillId="0" borderId="0" xfId="0"/>
    <xf numFmtId="0" fontId="2" fillId="3" borderId="5" xfId="0" applyFont="1" applyFill="1" applyBorder="1"/>
    <xf numFmtId="0" fontId="2" fillId="2" borderId="0" xfId="0" applyFont="1" applyFill="1" applyAlignment="1">
      <alignment horizontal="center"/>
    </xf>
    <xf numFmtId="9" fontId="0" fillId="2" borderId="0" xfId="2" applyFont="1" applyFill="1" applyAlignment="1">
      <alignment horizontal="center" vertical="center"/>
    </xf>
    <xf numFmtId="0" fontId="1" fillId="2" borderId="0" xfId="0" applyFont="1" applyFill="1" applyAlignment="1">
      <alignment vertical="center"/>
    </xf>
    <xf numFmtId="0" fontId="2" fillId="2" borderId="4" xfId="0" applyFont="1" applyFill="1" applyBorder="1"/>
    <xf numFmtId="0" fontId="0" fillId="2" borderId="0" xfId="0" applyFill="1" applyAlignment="1">
      <alignment horizontal="center" vertical="center"/>
    </xf>
    <xf numFmtId="0" fontId="2" fillId="2" borderId="0" xfId="0" applyFont="1" applyFill="1" applyAlignment="1">
      <alignment horizontal="center" vertical="center"/>
    </xf>
    <xf numFmtId="0" fontId="2" fillId="3" borderId="4" xfId="0" applyFont="1" applyFill="1" applyBorder="1"/>
    <xf numFmtId="0" fontId="0" fillId="2" borderId="2" xfId="0" applyFill="1" applyBorder="1"/>
    <xf numFmtId="166" fontId="3" fillId="0" borderId="0" xfId="2" applyNumberFormat="1"/>
    <xf numFmtId="0" fontId="2" fillId="0" borderId="4" xfId="0" applyFont="1" applyBorder="1"/>
    <xf numFmtId="165" fontId="0" fillId="0" borderId="0" xfId="0" applyNumberFormat="1"/>
    <xf numFmtId="0" fontId="2" fillId="5" borderId="19" xfId="0" applyFont="1" applyFill="1" applyBorder="1" applyAlignment="1">
      <alignment horizontal="left" vertical="center"/>
    </xf>
    <xf numFmtId="0" fontId="2" fillId="5" borderId="20" xfId="0" applyFont="1" applyFill="1" applyBorder="1" applyAlignment="1">
      <alignment horizontal="left" vertical="center" wrapText="1"/>
    </xf>
    <xf numFmtId="0" fontId="2" fillId="5" borderId="20" xfId="0" applyFont="1" applyFill="1" applyBorder="1" applyAlignment="1">
      <alignment horizontal="center" vertical="center"/>
    </xf>
    <xf numFmtId="1" fontId="2" fillId="5" borderId="20" xfId="0" applyNumberFormat="1" applyFont="1" applyFill="1" applyBorder="1" applyAlignment="1">
      <alignment horizontal="center" vertical="center"/>
    </xf>
    <xf numFmtId="14" fontId="2" fillId="5" borderId="20" xfId="0" applyNumberFormat="1" applyFont="1" applyFill="1" applyBorder="1" applyAlignment="1">
      <alignment horizontal="center" vertical="center"/>
    </xf>
    <xf numFmtId="165" fontId="2" fillId="5" borderId="20" xfId="0" applyNumberFormat="1" applyFont="1" applyFill="1" applyBorder="1" applyAlignment="1">
      <alignment horizontal="center" vertical="center"/>
    </xf>
    <xf numFmtId="9" fontId="2" fillId="5" borderId="20" xfId="2" applyFont="1" applyFill="1" applyBorder="1" applyAlignment="1">
      <alignment horizontal="center" vertical="center"/>
    </xf>
    <xf numFmtId="165" fontId="2" fillId="5" borderId="21" xfId="0" applyNumberFormat="1" applyFont="1" applyFill="1" applyBorder="1" applyAlignment="1">
      <alignment horizontal="center" vertical="center"/>
    </xf>
    <xf numFmtId="0" fontId="0" fillId="0" borderId="0" xfId="0" applyAlignment="1">
      <alignment vertical="center"/>
    </xf>
    <xf numFmtId="0" fontId="2" fillId="6" borderId="22" xfId="0" applyFont="1" applyFill="1" applyBorder="1" applyAlignment="1">
      <alignment horizontal="left" vertical="center"/>
    </xf>
    <xf numFmtId="0" fontId="2" fillId="6" borderId="3" xfId="0" applyFont="1" applyFill="1" applyBorder="1" applyAlignment="1">
      <alignment horizontal="left" vertical="center" wrapText="1"/>
    </xf>
    <xf numFmtId="0" fontId="2" fillId="6" borderId="3" xfId="0" applyFont="1" applyFill="1" applyBorder="1" applyAlignment="1">
      <alignment horizontal="center" vertical="center"/>
    </xf>
    <xf numFmtId="14" fontId="2" fillId="6" borderId="3" xfId="0" applyNumberFormat="1" applyFont="1" applyFill="1" applyBorder="1" applyAlignment="1">
      <alignment horizontal="center" vertical="center"/>
    </xf>
    <xf numFmtId="165" fontId="2" fillId="6" borderId="3" xfId="0" applyNumberFormat="1" applyFont="1" applyFill="1" applyBorder="1" applyAlignment="1">
      <alignment horizontal="center" vertical="center"/>
    </xf>
    <xf numFmtId="9" fontId="2" fillId="6" borderId="3" xfId="2" applyFont="1" applyFill="1" applyBorder="1" applyAlignment="1">
      <alignment horizontal="center" vertical="center"/>
    </xf>
    <xf numFmtId="165" fontId="2" fillId="6" borderId="23" xfId="0" applyNumberFormat="1" applyFont="1" applyFill="1" applyBorder="1" applyAlignment="1">
      <alignment horizontal="center" vertical="center"/>
    </xf>
    <xf numFmtId="10" fontId="7" fillId="7" borderId="8" xfId="2" applyNumberFormat="1" applyFont="1" applyFill="1" applyBorder="1"/>
    <xf numFmtId="165" fontId="7" fillId="7" borderId="10" xfId="0" applyNumberFormat="1" applyFont="1" applyFill="1" applyBorder="1"/>
    <xf numFmtId="165" fontId="7" fillId="7" borderId="9" xfId="0" applyNumberFormat="1" applyFont="1" applyFill="1" applyBorder="1"/>
    <xf numFmtId="0" fontId="7" fillId="0" borderId="33" xfId="0" applyFont="1" applyBorder="1"/>
    <xf numFmtId="0" fontId="7" fillId="0" borderId="34" xfId="0" applyFont="1" applyBorder="1"/>
    <xf numFmtId="0" fontId="7" fillId="0" borderId="0" xfId="0" applyFont="1"/>
    <xf numFmtId="0" fontId="2" fillId="0" borderId="22"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14" fontId="2" fillId="0" borderId="3" xfId="0" applyNumberFormat="1" applyFont="1" applyBorder="1" applyAlignment="1">
      <alignment horizontal="center" vertical="center"/>
    </xf>
    <xf numFmtId="165" fontId="2" fillId="0" borderId="3" xfId="0" applyNumberFormat="1" applyFont="1" applyBorder="1" applyAlignment="1">
      <alignment horizontal="center" vertical="center"/>
    </xf>
    <xf numFmtId="9" fontId="2" fillId="0" borderId="3" xfId="2" applyFont="1" applyBorder="1" applyAlignment="1">
      <alignment horizontal="center" vertical="center"/>
    </xf>
    <xf numFmtId="165" fontId="2" fillId="0" borderId="23" xfId="0" applyNumberFormat="1" applyFont="1" applyBorder="1" applyAlignment="1">
      <alignment horizontal="center" vertical="center"/>
    </xf>
    <xf numFmtId="10" fontId="7" fillId="0" borderId="8" xfId="2" applyNumberFormat="1" applyFont="1" applyBorder="1"/>
    <xf numFmtId="165" fontId="7" fillId="0" borderId="10" xfId="0" applyNumberFormat="1" applyFont="1" applyBorder="1"/>
    <xf numFmtId="165" fontId="7" fillId="0" borderId="9" xfId="0" applyNumberFormat="1" applyFont="1" applyBorder="1"/>
    <xf numFmtId="0" fontId="0" fillId="0" borderId="0" xfId="0" applyAlignment="1">
      <alignment horizontal="center"/>
    </xf>
    <xf numFmtId="0" fontId="0" fillId="0" borderId="0" xfId="0" applyAlignment="1">
      <alignment horizontal="center" vertical="center"/>
    </xf>
    <xf numFmtId="10" fontId="7" fillId="0" borderId="11" xfId="0" applyNumberFormat="1" applyFont="1" applyBorder="1"/>
    <xf numFmtId="165" fontId="7" fillId="0" borderId="14" xfId="0" applyNumberFormat="1" applyFont="1" applyBorder="1"/>
    <xf numFmtId="0" fontId="5" fillId="0" borderId="35" xfId="0" applyFont="1" applyBorder="1"/>
    <xf numFmtId="10" fontId="7" fillId="0" borderId="15" xfId="0" applyNumberFormat="1" applyFont="1" applyBorder="1"/>
    <xf numFmtId="165" fontId="7" fillId="0" borderId="18" xfId="0" applyNumberFormat="1" applyFont="1" applyBorder="1"/>
    <xf numFmtId="0" fontId="8" fillId="0" borderId="0" xfId="0" applyFont="1" applyAlignment="1">
      <alignment horizontal="center"/>
    </xf>
    <xf numFmtId="0" fontId="8" fillId="0" borderId="0" xfId="0" applyFont="1"/>
    <xf numFmtId="165" fontId="8" fillId="0" borderId="0" xfId="0" applyNumberFormat="1" applyFont="1"/>
    <xf numFmtId="10" fontId="8" fillId="0" borderId="0" xfId="2" applyNumberFormat="1" applyFont="1"/>
    <xf numFmtId="10" fontId="7" fillId="8" borderId="31" xfId="2" applyNumberFormat="1" applyFont="1" applyFill="1" applyBorder="1" applyAlignment="1">
      <alignment vertical="center"/>
    </xf>
    <xf numFmtId="165" fontId="7" fillId="8" borderId="32" xfId="0" applyNumberFormat="1" applyFont="1" applyFill="1" applyBorder="1" applyAlignment="1">
      <alignment vertical="center"/>
    </xf>
    <xf numFmtId="10" fontId="7" fillId="8" borderId="8" xfId="2" applyNumberFormat="1" applyFont="1" applyFill="1" applyBorder="1"/>
    <xf numFmtId="165" fontId="7" fillId="8" borderId="10" xfId="0" applyNumberFormat="1" applyFont="1" applyFill="1" applyBorder="1"/>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10" fontId="7" fillId="9" borderId="31" xfId="2" applyNumberFormat="1" applyFont="1" applyFill="1" applyBorder="1" applyAlignment="1">
      <alignment vertical="center"/>
    </xf>
    <xf numFmtId="165" fontId="7" fillId="9" borderId="32" xfId="0" applyNumberFormat="1" applyFont="1" applyFill="1" applyBorder="1" applyAlignment="1">
      <alignment vertical="center"/>
    </xf>
    <xf numFmtId="165" fontId="2" fillId="5" borderId="24" xfId="1" applyNumberFormat="1" applyFont="1" applyFill="1" applyBorder="1" applyAlignment="1">
      <alignment vertical="center"/>
    </xf>
    <xf numFmtId="165" fontId="2" fillId="5" borderId="40" xfId="1" applyNumberFormat="1" applyFont="1" applyFill="1" applyBorder="1" applyAlignment="1">
      <alignment vertical="center"/>
    </xf>
    <xf numFmtId="165" fontId="0" fillId="0" borderId="0" xfId="0" applyNumberFormat="1" applyFont="1" applyFill="1" applyBorder="1" applyProtection="1"/>
    <xf numFmtId="0" fontId="2" fillId="2" borderId="46" xfId="0" applyNumberFormat="1" applyFont="1" applyFill="1" applyBorder="1" applyAlignment="1" applyProtection="1">
      <alignment horizontal="center" vertical="center"/>
    </xf>
    <xf numFmtId="0" fontId="2" fillId="2" borderId="15" xfId="0" applyFont="1" applyFill="1" applyBorder="1" applyAlignment="1">
      <alignment vertical="center" wrapText="1"/>
    </xf>
    <xf numFmtId="43" fontId="0" fillId="0" borderId="0" xfId="4" applyFont="1" applyFill="1" applyBorder="1"/>
    <xf numFmtId="165" fontId="0" fillId="0" borderId="28" xfId="0" applyNumberFormat="1" applyBorder="1"/>
    <xf numFmtId="14" fontId="2" fillId="5" borderId="0" xfId="0" applyNumberFormat="1" applyFont="1" applyFill="1" applyAlignment="1">
      <alignment horizontal="center" vertical="center"/>
    </xf>
    <xf numFmtId="9" fontId="2" fillId="5" borderId="0" xfId="2" applyFont="1" applyFill="1" applyAlignment="1">
      <alignment horizontal="center" vertical="center"/>
    </xf>
    <xf numFmtId="165" fontId="2" fillId="5" borderId="0" xfId="0" applyNumberFormat="1" applyFont="1" applyFill="1" applyAlignment="1">
      <alignment horizontal="center" vertical="center"/>
    </xf>
    <xf numFmtId="167" fontId="0" fillId="0" borderId="0" xfId="4" applyNumberFormat="1" applyFont="1" applyAlignment="1">
      <alignment horizontal="center" vertical="center"/>
    </xf>
    <xf numFmtId="10" fontId="3" fillId="0" borderId="0" xfId="2" applyNumberFormat="1" applyAlignment="1">
      <alignment horizontal="left"/>
    </xf>
    <xf numFmtId="0" fontId="5" fillId="0" borderId="48" xfId="0" applyFont="1" applyBorder="1"/>
    <xf numFmtId="0" fontId="2" fillId="5" borderId="47" xfId="0" applyFont="1" applyFill="1" applyBorder="1" applyAlignment="1">
      <alignment horizontal="left" vertical="center"/>
    </xf>
    <xf numFmtId="0" fontId="2" fillId="5" borderId="49" xfId="0" applyFont="1" applyFill="1" applyBorder="1" applyAlignment="1">
      <alignment horizontal="left" vertical="center" wrapText="1"/>
    </xf>
    <xf numFmtId="0" fontId="2" fillId="5" borderId="49" xfId="0" applyFont="1" applyFill="1" applyBorder="1" applyAlignment="1">
      <alignment horizontal="center" vertical="center"/>
    </xf>
    <xf numFmtId="14" fontId="2" fillId="5" borderId="49" xfId="0" applyNumberFormat="1" applyFont="1" applyFill="1" applyBorder="1" applyAlignment="1">
      <alignment horizontal="center" vertical="center"/>
    </xf>
    <xf numFmtId="165" fontId="2" fillId="5" borderId="49" xfId="0" applyNumberFormat="1" applyFont="1" applyFill="1" applyBorder="1" applyAlignment="1">
      <alignment horizontal="center" vertical="center"/>
    </xf>
    <xf numFmtId="14" fontId="0" fillId="0" borderId="0" xfId="0" applyNumberFormat="1"/>
    <xf numFmtId="10" fontId="0" fillId="0" borderId="0" xfId="0" applyNumberFormat="1"/>
    <xf numFmtId="0" fontId="9" fillId="0" borderId="0" xfId="0" applyFont="1" applyFill="1"/>
    <xf numFmtId="14" fontId="9" fillId="0" borderId="0" xfId="0" applyNumberFormat="1" applyFont="1" applyFill="1"/>
    <xf numFmtId="0" fontId="4" fillId="4" borderId="8" xfId="0" applyNumberFormat="1" applyFont="1" applyFill="1" applyBorder="1" applyAlignment="1" applyProtection="1">
      <alignment horizontal="center" vertical="center"/>
    </xf>
    <xf numFmtId="0" fontId="4" fillId="4" borderId="9" xfId="0" applyNumberFormat="1" applyFont="1" applyFill="1" applyBorder="1" applyAlignment="1" applyProtection="1">
      <alignment horizontal="center" vertical="center"/>
    </xf>
    <xf numFmtId="0" fontId="4" fillId="4" borderId="10" xfId="0" applyNumberFormat="1" applyFont="1" applyFill="1" applyBorder="1" applyAlignment="1" applyProtection="1">
      <alignment horizontal="center" vertical="center"/>
    </xf>
    <xf numFmtId="0" fontId="2" fillId="2" borderId="13" xfId="0" applyFont="1" applyFill="1" applyBorder="1" applyAlignment="1">
      <alignment horizontal="center" vertical="center"/>
    </xf>
    <xf numFmtId="0" fontId="2" fillId="2" borderId="45"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11" xfId="0" applyNumberFormat="1" applyFont="1" applyFill="1" applyBorder="1" applyAlignment="1" applyProtection="1">
      <alignment horizontal="center" vertical="center"/>
    </xf>
    <xf numFmtId="0" fontId="2" fillId="2" borderId="15" xfId="0" applyNumberFormat="1" applyFont="1" applyFill="1" applyBorder="1" applyAlignment="1" applyProtection="1">
      <alignment horizontal="center" vertical="center"/>
    </xf>
    <xf numFmtId="0" fontId="2" fillId="2" borderId="12" xfId="0" applyNumberFormat="1" applyFont="1" applyFill="1" applyBorder="1" applyAlignment="1" applyProtection="1">
      <alignment horizontal="center" vertical="center"/>
    </xf>
    <xf numFmtId="0" fontId="2" fillId="2" borderId="16"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xf>
    <xf numFmtId="0" fontId="2" fillId="2" borderId="17" xfId="0" applyNumberFormat="1" applyFont="1" applyFill="1" applyBorder="1" applyAlignment="1" applyProtection="1">
      <alignment horizontal="center" vertical="center"/>
    </xf>
    <xf numFmtId="0" fontId="2" fillId="3" borderId="6" xfId="0" applyNumberFormat="1" applyFont="1" applyFill="1" applyBorder="1" applyAlignment="1" applyProtection="1">
      <alignment horizontal="left"/>
    </xf>
    <xf numFmtId="0" fontId="2" fillId="3" borderId="7" xfId="0" applyNumberFormat="1" applyFont="1" applyFill="1" applyBorder="1" applyAlignment="1" applyProtection="1">
      <alignment horizontal="left"/>
    </xf>
    <xf numFmtId="0" fontId="0" fillId="2" borderId="1" xfId="0" applyNumberFormat="1" applyFont="1" applyFill="1" applyBorder="1" applyAlignment="1" applyProtection="1">
      <alignment horizontal="left"/>
    </xf>
    <xf numFmtId="0" fontId="0" fillId="2" borderId="2" xfId="0" applyNumberFormat="1" applyFont="1" applyFill="1" applyBorder="1" applyAlignment="1" applyProtection="1">
      <alignment horizontal="left"/>
    </xf>
    <xf numFmtId="0" fontId="2" fillId="2"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left"/>
    </xf>
    <xf numFmtId="1" fontId="0" fillId="2" borderId="1" xfId="0" applyNumberFormat="1" applyFont="1" applyFill="1" applyBorder="1" applyAlignment="1" applyProtection="1">
      <alignment horizontal="left"/>
    </xf>
    <xf numFmtId="1" fontId="0" fillId="2" borderId="2" xfId="0" applyNumberFormat="1" applyFont="1" applyFill="1" applyBorder="1" applyAlignment="1" applyProtection="1">
      <alignment horizontal="left"/>
    </xf>
    <xf numFmtId="0" fontId="2" fillId="0" borderId="36" xfId="0" applyFont="1" applyBorder="1" applyAlignment="1">
      <alignment horizontal="center" vertical="center"/>
    </xf>
    <xf numFmtId="0" fontId="2" fillId="0" borderId="30" xfId="0" applyFont="1" applyBorder="1" applyAlignment="1">
      <alignment horizontal="center" vertical="center"/>
    </xf>
    <xf numFmtId="0" fontId="2" fillId="2" borderId="14"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6" xfId="0" applyFont="1" applyFill="1" applyBorder="1" applyAlignment="1">
      <alignment horizontal="center" vertical="center"/>
    </xf>
    <xf numFmtId="0" fontId="1" fillId="0" borderId="29" xfId="0" applyFont="1" applyFill="1" applyBorder="1" applyAlignment="1">
      <alignment horizontal="center"/>
    </xf>
    <xf numFmtId="0" fontId="1" fillId="0" borderId="0" xfId="0" applyFont="1" applyFill="1" applyAlignment="1">
      <alignment horizont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2" xfId="0" applyFont="1" applyFill="1" applyBorder="1" applyAlignment="1">
      <alignment horizontal="center" vertical="center"/>
    </xf>
    <xf numFmtId="0" fontId="4" fillId="4" borderId="10" xfId="0" applyFont="1" applyFill="1" applyBorder="1" applyAlignment="1">
      <alignment horizontal="center" vertical="center"/>
    </xf>
    <xf numFmtId="0" fontId="2" fillId="3" borderId="6" xfId="0" applyFont="1" applyFill="1" applyBorder="1" applyAlignment="1">
      <alignment horizontal="left"/>
    </xf>
    <xf numFmtId="0" fontId="2" fillId="3" borderId="7" xfId="0" applyFont="1" applyFill="1" applyBorder="1" applyAlignment="1">
      <alignment horizontal="left"/>
    </xf>
    <xf numFmtId="14" fontId="0" fillId="2" borderId="26" xfId="0" applyNumberFormat="1" applyFill="1" applyBorder="1" applyAlignment="1">
      <alignment horizontal="left"/>
    </xf>
    <xf numFmtId="0" fontId="0" fillId="2" borderId="27" xfId="0" applyFill="1" applyBorder="1" applyAlignment="1">
      <alignment horizontal="left"/>
    </xf>
    <xf numFmtId="0" fontId="2" fillId="2" borderId="14"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7"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4" xfId="0" applyFont="1" applyFill="1" applyBorder="1" applyAlignment="1">
      <alignment horizontal="center" vertical="center"/>
    </xf>
    <xf numFmtId="0" fontId="0" fillId="2" borderId="1" xfId="0" applyFill="1" applyBorder="1" applyAlignment="1">
      <alignment horizontal="left"/>
    </xf>
    <xf numFmtId="0" fontId="0" fillId="2" borderId="2" xfId="0" applyFill="1" applyBorder="1" applyAlignment="1">
      <alignment horizontal="left"/>
    </xf>
    <xf numFmtId="0" fontId="2" fillId="2" borderId="1" xfId="0" applyFont="1" applyFill="1" applyBorder="1" applyAlignment="1">
      <alignment horizontal="left"/>
    </xf>
    <xf numFmtId="0" fontId="2" fillId="2" borderId="2" xfId="0" applyFont="1" applyFill="1" applyBorder="1" applyAlignment="1">
      <alignment horizontal="left"/>
    </xf>
    <xf numFmtId="1" fontId="0" fillId="2" borderId="1" xfId="0" applyNumberFormat="1" applyFill="1" applyBorder="1" applyAlignment="1">
      <alignment horizontal="left"/>
    </xf>
    <xf numFmtId="1" fontId="0" fillId="2" borderId="2" xfId="0" applyNumberFormat="1" applyFill="1" applyBorder="1" applyAlignment="1">
      <alignment horizontal="left"/>
    </xf>
  </cellXfs>
  <cellStyles count="6">
    <cellStyle name="Moeda" xfId="1" builtinId="4"/>
    <cellStyle name="Normal" xfId="0" builtinId="0"/>
    <cellStyle name="Porcentagem" xfId="2" builtinId="5"/>
    <cellStyle name="Vírgula" xfId="4" builtinId="3"/>
    <cellStyle name="Vírgula 2" xfId="3" xr:uid="{1BD56D66-4A8F-484C-A523-7B04E6143157}"/>
    <cellStyle name="Vírgula 3" xfId="5" xr:uid="{8887F277-F4BE-47BD-8525-BC27BD5A94A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236639</xdr:colOff>
      <xdr:row>4</xdr:row>
      <xdr:rowOff>52388</xdr:rowOff>
    </xdr:from>
    <xdr:to>
      <xdr:col>12</xdr:col>
      <xdr:colOff>835818</xdr:colOff>
      <xdr:row>5</xdr:row>
      <xdr:rowOff>500062</xdr:rowOff>
    </xdr:to>
    <xdr:pic>
      <xdr:nvPicPr>
        <xdr:cNvPr id="2" name="Imagem 1">
          <a:extLst>
            <a:ext uri="{FF2B5EF4-FFF2-40B4-BE49-F238E27FC236}">
              <a16:creationId xmlns:a16="http://schemas.microsoft.com/office/drawing/2014/main" id="{81A8DA27-B87E-4728-9BA2-76086C7AD2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880952" y="778669"/>
          <a:ext cx="4492523" cy="614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337704</xdr:colOff>
      <xdr:row>3</xdr:row>
      <xdr:rowOff>114345</xdr:rowOff>
    </xdr:from>
    <xdr:ext cx="5560868" cy="692031"/>
    <xdr:pic>
      <xdr:nvPicPr>
        <xdr:cNvPr id="2" name="Imagem 1">
          <a:extLst>
            <a:ext uri="{FF2B5EF4-FFF2-40B4-BE49-F238E27FC236}">
              <a16:creationId xmlns:a16="http://schemas.microsoft.com/office/drawing/2014/main" id="{E962EFA5-C3B6-4543-9C75-8491AA2E3E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7829" y="666795"/>
          <a:ext cx="5560868" cy="69203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66675</xdr:colOff>
      <xdr:row>3</xdr:row>
      <xdr:rowOff>76200</xdr:rowOff>
    </xdr:from>
    <xdr:to>
      <xdr:col>9</xdr:col>
      <xdr:colOff>895350</xdr:colOff>
      <xdr:row>6</xdr:row>
      <xdr:rowOff>114300</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5825" y="628650"/>
          <a:ext cx="3886200" cy="523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3</xdr:row>
      <xdr:rowOff>76200</xdr:rowOff>
    </xdr:from>
    <xdr:to>
      <xdr:col>9</xdr:col>
      <xdr:colOff>904875</xdr:colOff>
      <xdr:row>6</xdr:row>
      <xdr:rowOff>114300</xdr:rowOff>
    </xdr:to>
    <xdr:pic>
      <xdr:nvPicPr>
        <xdr:cNvPr id="2" name="Imagem 1">
          <a:extLst>
            <a:ext uri="{FF2B5EF4-FFF2-40B4-BE49-F238E27FC236}">
              <a16:creationId xmlns:a16="http://schemas.microsoft.com/office/drawing/2014/main" id="{D282084D-A072-46B6-960D-15979CBD53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5825" y="628650"/>
          <a:ext cx="3886200" cy="523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NFRA\Projetos\d\TERRAL\NOROESTE\T23_or&#231;amento_R02%20200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Tesouraria\Meus%20documentos\cynthia\levantamentos%20versaille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COMPOR"/>
      <sheetName val="CIDADE"/>
      <sheetName val="A"/>
    </sheetNames>
    <sheetDataSet>
      <sheetData sheetId="0" refreshError="1"/>
      <sheetData sheetId="1" refreshError="1"/>
      <sheetData sheetId="2" refreshError="1"/>
      <sheetData sheetId="3" refreshError="1"/>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D1" t="str">
            <v>FOLHA:</v>
          </cell>
          <cell r="AE1" t="str">
            <v xml:space="preserve">REVESTIMENTO INTERNO </v>
          </cell>
          <cell r="AG1" t="str">
            <v xml:space="preserve">  OBRA:  Residencial Alameda das Rosas</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D2" t="str">
            <v>03/04</v>
          </cell>
          <cell r="AJ2" t="str">
            <v>04/06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A47" t="str">
            <v>R  O  D  A  P  É</v>
          </cell>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45x45cm Pérola polido Portinari (h=22,5cm)</v>
          </cell>
        </row>
        <row r="59">
          <cell r="A59" t="str">
            <v>Rodamão</v>
          </cell>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V1" t="str">
            <v>FOLHA:</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REVESTIMENTO INTERNO </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A29" t="str">
            <v>T E T O S</v>
          </cell>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A39" t="str">
            <v>P A R E D E S</v>
          </cell>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A66" t="str">
            <v>R  O  D  A  P  É</v>
          </cell>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A71" t="str">
            <v>Soleira</v>
          </cell>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V1" t="str">
            <v>FOLHA:</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01/04</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A46" t="str">
            <v>P A R E D E S</v>
          </cell>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TAB GERAL"/>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3C42-9F44-454A-9CC1-32FC59F11C6E}">
  <sheetPr>
    <pageSetUpPr fitToPage="1"/>
  </sheetPr>
  <dimension ref="A1:O625"/>
  <sheetViews>
    <sheetView showGridLines="0" tabSelected="1" zoomScale="80" zoomScaleNormal="80" zoomScalePageLayoutView="55" workbookViewId="0">
      <selection activeCell="Q8" sqref="Q8"/>
    </sheetView>
  </sheetViews>
  <sheetFormatPr defaultColWidth="11.5703125" defaultRowHeight="12.75" x14ac:dyDescent="0.2"/>
  <cols>
    <col min="1" max="1" width="15.5703125" customWidth="1"/>
    <col min="2" max="2" width="11.7109375" style="1" bestFit="1" customWidth="1"/>
    <col min="3" max="3" width="12.5703125" style="1" customWidth="1"/>
    <col min="4" max="4" width="18.140625" style="1" customWidth="1"/>
    <col min="5" max="5" width="72.42578125" customWidth="1"/>
    <col min="6" max="6" width="8.140625" style="1" customWidth="1"/>
    <col min="7" max="7" width="12.28515625" style="2" bestFit="1" customWidth="1"/>
    <col min="8" max="8" width="15.28515625" style="2" bestFit="1" customWidth="1"/>
    <col min="9" max="9" width="13" bestFit="1" customWidth="1"/>
    <col min="10" max="10" width="17" bestFit="1" customWidth="1"/>
    <col min="11" max="11" width="15.28515625" style="93" bestFit="1" customWidth="1"/>
    <col min="12" max="12" width="13" style="54" bestFit="1" customWidth="1"/>
    <col min="13" max="13" width="18.42578125" style="54" customWidth="1"/>
    <col min="14" max="14" width="15.28515625" bestFit="1" customWidth="1"/>
  </cols>
  <sheetData>
    <row r="1" spans="1:15" ht="18" customHeight="1" thickBot="1" x14ac:dyDescent="0.25">
      <c r="A1" s="192" t="s">
        <v>0</v>
      </c>
      <c r="B1" s="193"/>
      <c r="C1" s="193"/>
      <c r="D1" s="193"/>
      <c r="E1" s="193"/>
      <c r="F1" s="193"/>
      <c r="G1" s="193"/>
      <c r="H1" s="193"/>
      <c r="I1" s="193"/>
      <c r="J1" s="193"/>
      <c r="K1" s="193"/>
      <c r="L1" s="193"/>
      <c r="M1" s="194"/>
    </row>
    <row r="2" spans="1:15" x14ac:dyDescent="0.2">
      <c r="A2" s="20" t="s">
        <v>1</v>
      </c>
      <c r="B2" s="205" t="s">
        <v>2</v>
      </c>
      <c r="C2" s="206"/>
      <c r="D2" s="206"/>
      <c r="E2" s="206"/>
      <c r="F2" s="14"/>
      <c r="G2" s="17"/>
      <c r="H2" s="17"/>
      <c r="I2" s="18"/>
      <c r="J2" s="18"/>
      <c r="K2" s="57"/>
      <c r="L2" s="58"/>
      <c r="M2" s="58"/>
    </row>
    <row r="3" spans="1:15" x14ac:dyDescent="0.2">
      <c r="A3" s="3" t="s">
        <v>3</v>
      </c>
      <c r="B3" s="207" t="s">
        <v>4</v>
      </c>
      <c r="C3" s="208"/>
      <c r="D3" s="208"/>
      <c r="E3" s="208"/>
      <c r="F3" s="14"/>
      <c r="G3" s="19"/>
      <c r="H3" s="19"/>
      <c r="I3" s="18"/>
      <c r="J3" s="18"/>
      <c r="K3" s="60"/>
      <c r="L3" s="58"/>
      <c r="M3" s="58"/>
    </row>
    <row r="4" spans="1:15" x14ac:dyDescent="0.2">
      <c r="A4" s="3" t="s">
        <v>5</v>
      </c>
      <c r="B4" s="209" t="s">
        <v>6</v>
      </c>
      <c r="C4" s="210"/>
      <c r="D4" s="210"/>
      <c r="E4" s="210"/>
      <c r="F4" s="14"/>
      <c r="G4" s="15"/>
      <c r="H4" s="15"/>
      <c r="I4" s="18"/>
      <c r="J4" s="18"/>
      <c r="K4" s="61"/>
      <c r="L4" s="58"/>
      <c r="M4" s="58"/>
    </row>
    <row r="5" spans="1:15" x14ac:dyDescent="0.2">
      <c r="A5" s="9" t="s">
        <v>7</v>
      </c>
      <c r="B5" s="98" t="s">
        <v>1268</v>
      </c>
      <c r="C5" s="13"/>
      <c r="D5" s="13"/>
      <c r="E5" s="13"/>
      <c r="F5" s="14"/>
      <c r="G5" s="15"/>
      <c r="H5" s="15"/>
      <c r="I5" s="18"/>
      <c r="J5" s="18"/>
      <c r="K5" s="61"/>
      <c r="L5" s="58"/>
      <c r="M5" s="58"/>
    </row>
    <row r="6" spans="1:15" ht="58.5" customHeight="1" x14ac:dyDescent="0.2">
      <c r="A6" s="95" t="s">
        <v>1264</v>
      </c>
      <c r="B6" s="96">
        <v>0.25</v>
      </c>
      <c r="C6" s="13"/>
      <c r="D6" s="95" t="s">
        <v>1267</v>
      </c>
      <c r="E6" s="46">
        <f>J17/50</f>
        <v>166317.48060000004</v>
      </c>
      <c r="F6" s="14"/>
      <c r="G6" s="15"/>
      <c r="H6" s="15"/>
      <c r="I6" s="18"/>
      <c r="J6" s="18"/>
      <c r="K6" s="61"/>
      <c r="L6" s="58"/>
      <c r="M6" s="58"/>
    </row>
    <row r="7" spans="1:15" ht="51.75" customHeight="1" x14ac:dyDescent="0.2">
      <c r="A7" s="95" t="s">
        <v>1265</v>
      </c>
      <c r="B7" s="97">
        <v>0.30130000000000001</v>
      </c>
      <c r="C7" s="13"/>
      <c r="D7" s="95" t="s">
        <v>1266</v>
      </c>
      <c r="E7" s="46">
        <f>M17/50</f>
        <v>166843.35740000007</v>
      </c>
      <c r="F7" s="14"/>
      <c r="G7" s="15"/>
      <c r="H7" s="15"/>
      <c r="I7" s="18"/>
      <c r="J7" s="18"/>
      <c r="K7" s="61"/>
      <c r="L7" s="58"/>
      <c r="M7" s="58"/>
    </row>
    <row r="8" spans="1:15" x14ac:dyDescent="0.2">
      <c r="A8" s="16" t="s">
        <v>10</v>
      </c>
      <c r="B8" s="48">
        <v>45813</v>
      </c>
      <c r="C8" s="13"/>
      <c r="D8" s="47"/>
      <c r="E8" s="46"/>
      <c r="F8" s="14"/>
      <c r="G8" s="15"/>
      <c r="H8" s="15"/>
      <c r="I8" s="18"/>
      <c r="J8" s="18"/>
      <c r="K8" s="61"/>
      <c r="L8" s="58"/>
      <c r="M8" s="58"/>
    </row>
    <row r="9" spans="1:15" x14ac:dyDescent="0.2">
      <c r="A9" s="9" t="s">
        <v>11</v>
      </c>
      <c r="B9" s="207" t="s">
        <v>1246</v>
      </c>
      <c r="C9" s="208"/>
      <c r="D9" s="208"/>
      <c r="E9" s="208"/>
      <c r="F9" s="14"/>
      <c r="G9" s="15"/>
      <c r="H9" s="15"/>
      <c r="I9" s="18"/>
      <c r="J9" s="18"/>
      <c r="K9" s="61"/>
      <c r="L9" s="58"/>
      <c r="M9" s="58"/>
    </row>
    <row r="10" spans="1:15" x14ac:dyDescent="0.2">
      <c r="A10" s="3" t="s">
        <v>12</v>
      </c>
      <c r="B10" s="211">
        <v>202500031002243</v>
      </c>
      <c r="C10" s="212"/>
      <c r="D10" s="212"/>
      <c r="E10" s="212"/>
      <c r="F10" s="14"/>
      <c r="G10" s="19"/>
      <c r="H10" s="19"/>
      <c r="I10" s="18"/>
      <c r="J10" s="18"/>
      <c r="K10" s="60"/>
      <c r="L10" s="58"/>
      <c r="M10" s="58"/>
    </row>
    <row r="11" spans="1:15" ht="13.5" thickBot="1" x14ac:dyDescent="0.25">
      <c r="A11" s="4"/>
      <c r="B11" s="5"/>
      <c r="C11" s="5"/>
      <c r="D11" s="5"/>
      <c r="E11" s="5"/>
      <c r="F11" s="14"/>
      <c r="G11" s="15"/>
      <c r="H11" s="15"/>
      <c r="I11" s="18"/>
      <c r="J11" s="18"/>
      <c r="K11" s="61"/>
      <c r="L11" s="58"/>
      <c r="M11" s="58"/>
    </row>
    <row r="12" spans="1:15" ht="18" customHeight="1" thickBot="1" x14ac:dyDescent="0.25">
      <c r="A12" s="192" t="s">
        <v>13</v>
      </c>
      <c r="B12" s="193"/>
      <c r="C12" s="193"/>
      <c r="D12" s="193"/>
      <c r="E12" s="193"/>
      <c r="F12" s="193"/>
      <c r="G12" s="193"/>
      <c r="H12" s="193"/>
      <c r="I12" s="193"/>
      <c r="J12" s="193"/>
      <c r="K12" s="193"/>
      <c r="L12" s="193"/>
      <c r="M12" s="194"/>
    </row>
    <row r="13" spans="1:15" ht="21.75" customHeight="1" x14ac:dyDescent="0.2">
      <c r="A13" s="199" t="s">
        <v>14</v>
      </c>
      <c r="B13" s="201" t="s">
        <v>15</v>
      </c>
      <c r="C13" s="203" t="s">
        <v>16</v>
      </c>
      <c r="D13" s="201" t="s">
        <v>17</v>
      </c>
      <c r="E13" s="201" t="s">
        <v>5</v>
      </c>
      <c r="F13" s="201" t="s">
        <v>18</v>
      </c>
      <c r="G13" s="201" t="s">
        <v>19</v>
      </c>
      <c r="H13" s="195" t="s">
        <v>1269</v>
      </c>
      <c r="I13" s="195"/>
      <c r="J13" s="196"/>
      <c r="K13" s="197" t="s">
        <v>1270</v>
      </c>
      <c r="L13" s="195"/>
      <c r="M13" s="198"/>
    </row>
    <row r="14" spans="1:15" ht="17.25" customHeight="1" thickBot="1" x14ac:dyDescent="0.25">
      <c r="A14" s="200"/>
      <c r="B14" s="202"/>
      <c r="C14" s="204"/>
      <c r="D14" s="202"/>
      <c r="E14" s="202"/>
      <c r="F14" s="202"/>
      <c r="G14" s="202"/>
      <c r="H14" s="100" t="s">
        <v>20</v>
      </c>
      <c r="I14" s="104" t="s">
        <v>22</v>
      </c>
      <c r="J14" s="173" t="s">
        <v>23</v>
      </c>
      <c r="K14" s="174" t="s">
        <v>20</v>
      </c>
      <c r="L14" s="167" t="s">
        <v>22</v>
      </c>
      <c r="M14" s="166" t="s">
        <v>23</v>
      </c>
    </row>
    <row r="15" spans="1:15" ht="13.5" thickBot="1" x14ac:dyDescent="0.25">
      <c r="A15" s="51" t="s">
        <v>1247</v>
      </c>
      <c r="B15" s="52"/>
      <c r="C15" s="52"/>
      <c r="D15" s="52"/>
      <c r="E15" s="52" t="s">
        <v>1248</v>
      </c>
      <c r="F15" s="24" t="s">
        <v>25</v>
      </c>
      <c r="G15" s="24"/>
      <c r="H15" s="101"/>
      <c r="I15" s="101"/>
      <c r="J15" s="99">
        <f>J16+J575</f>
        <v>8572028.1000000015</v>
      </c>
      <c r="K15" s="170"/>
      <c r="L15" s="170"/>
      <c r="M15" s="171">
        <f>M16+M575</f>
        <v>8593994.2400000039</v>
      </c>
      <c r="N15" s="172"/>
      <c r="O15" s="172"/>
    </row>
    <row r="16" spans="1:15" ht="13.5" thickBot="1" x14ac:dyDescent="0.25">
      <c r="A16" s="49" t="s">
        <v>1249</v>
      </c>
      <c r="B16" s="50"/>
      <c r="C16" s="50"/>
      <c r="D16" s="50"/>
      <c r="E16" s="50" t="s">
        <v>1250</v>
      </c>
      <c r="F16" s="24" t="s">
        <v>25</v>
      </c>
      <c r="G16" s="24"/>
      <c r="H16" s="25"/>
      <c r="I16" s="25"/>
      <c r="J16" s="26">
        <f>J17+J596</f>
        <v>8442107.3100000024</v>
      </c>
      <c r="K16" s="73"/>
      <c r="L16" s="73"/>
      <c r="M16" s="74">
        <f>M17+M596</f>
        <v>8463498.2800000031</v>
      </c>
      <c r="N16" s="172"/>
      <c r="O16" s="172"/>
    </row>
    <row r="17" spans="1:15" ht="25.5" x14ac:dyDescent="0.2">
      <c r="A17" s="23" t="s">
        <v>24</v>
      </c>
      <c r="B17" s="42" t="s">
        <v>25</v>
      </c>
      <c r="C17" s="42" t="s">
        <v>25</v>
      </c>
      <c r="D17" s="42" t="s">
        <v>25</v>
      </c>
      <c r="E17" s="42" t="s">
        <v>1253</v>
      </c>
      <c r="F17" s="24" t="s">
        <v>25</v>
      </c>
      <c r="G17" s="24"/>
      <c r="H17" s="25"/>
      <c r="I17" s="25"/>
      <c r="J17" s="26">
        <f>SUBTOTAL(109,J18:J574)</f>
        <v>8315874.0300000021</v>
      </c>
      <c r="K17" s="73"/>
      <c r="L17" s="73"/>
      <c r="M17" s="74">
        <f>SUBTOTAL(109,M18:M574)</f>
        <v>8342167.8700000029</v>
      </c>
      <c r="N17" s="172"/>
      <c r="O17" s="172"/>
    </row>
    <row r="18" spans="1:15" x14ac:dyDescent="0.2">
      <c r="A18" s="27" t="s">
        <v>26</v>
      </c>
      <c r="B18" s="43" t="s">
        <v>25</v>
      </c>
      <c r="C18" s="43" t="s">
        <v>25</v>
      </c>
      <c r="D18" s="43" t="s">
        <v>25</v>
      </c>
      <c r="E18" s="43" t="s">
        <v>27</v>
      </c>
      <c r="F18" s="28" t="s">
        <v>25</v>
      </c>
      <c r="G18" s="28"/>
      <c r="H18" s="29"/>
      <c r="I18" s="29"/>
      <c r="J18" s="30">
        <f>SUBTOTAL(109,J19:J35)</f>
        <v>1490451.8</v>
      </c>
      <c r="K18" s="78"/>
      <c r="L18" s="78"/>
      <c r="M18" s="79">
        <f>SUBTOTAL(109,M19:M35)</f>
        <v>1469480.16</v>
      </c>
      <c r="N18" s="172"/>
      <c r="O18" s="172"/>
    </row>
    <row r="19" spans="1:15" x14ac:dyDescent="0.2">
      <c r="A19" s="27" t="s">
        <v>28</v>
      </c>
      <c r="B19" s="43"/>
      <c r="C19" s="43"/>
      <c r="D19" s="43"/>
      <c r="E19" s="43" t="s">
        <v>29</v>
      </c>
      <c r="F19" s="28"/>
      <c r="G19" s="28"/>
      <c r="H19" s="29"/>
      <c r="I19" s="29"/>
      <c r="J19" s="30">
        <f>SUBTOTAL(109,J20:J23)</f>
        <v>263920.82</v>
      </c>
      <c r="K19" s="78"/>
      <c r="L19" s="78"/>
      <c r="M19" s="79">
        <f>SUBTOTAL(109,M20:M23)</f>
        <v>270222.33</v>
      </c>
      <c r="N19" s="172"/>
      <c r="O19" s="172"/>
    </row>
    <row r="20" spans="1:15" ht="25.5" x14ac:dyDescent="0.2">
      <c r="A20" s="37" t="s">
        <v>30</v>
      </c>
      <c r="B20" s="10" t="s">
        <v>31</v>
      </c>
      <c r="C20" s="10" t="s">
        <v>32</v>
      </c>
      <c r="D20" s="10" t="s">
        <v>33</v>
      </c>
      <c r="E20" s="41" t="s">
        <v>34</v>
      </c>
      <c r="F20" s="38" t="s">
        <v>35</v>
      </c>
      <c r="G20" s="38">
        <v>1262.05</v>
      </c>
      <c r="H20" s="39">
        <f>TRUNC(I20/(1+$B$6),2)</f>
        <v>11.72</v>
      </c>
      <c r="I20" s="39">
        <v>14.66</v>
      </c>
      <c r="J20" s="40">
        <f>TRUNC(G20*TRUNC(I20, 2), 2)</f>
        <v>18501.650000000001</v>
      </c>
      <c r="K20" s="84">
        <f>TRUNC(L20/(1+$B$7),2)</f>
        <v>11.72</v>
      </c>
      <c r="L20" s="84">
        <v>15.26</v>
      </c>
      <c r="M20" s="85">
        <f>TRUNC(G20*TRUNC(L20, 2), 2)</f>
        <v>19258.88</v>
      </c>
      <c r="N20" s="172"/>
      <c r="O20" s="172"/>
    </row>
    <row r="21" spans="1:15" ht="25.5" x14ac:dyDescent="0.2">
      <c r="A21" s="37" t="s">
        <v>36</v>
      </c>
      <c r="B21" s="10" t="s">
        <v>31</v>
      </c>
      <c r="C21" s="10" t="s">
        <v>32</v>
      </c>
      <c r="D21" s="10" t="s">
        <v>37</v>
      </c>
      <c r="E21" s="41" t="s">
        <v>38</v>
      </c>
      <c r="F21" s="38" t="s">
        <v>39</v>
      </c>
      <c r="G21" s="38">
        <v>8985.92</v>
      </c>
      <c r="H21" s="39">
        <f t="shared" ref="H21:H84" si="0">TRUNC(I21/(1+$B$6),2)</f>
        <v>0.92</v>
      </c>
      <c r="I21" s="39">
        <v>1.1499999999999999</v>
      </c>
      <c r="J21" s="40">
        <f>TRUNC(G21*TRUNC(I21, 2), 2)</f>
        <v>10333.799999999999</v>
      </c>
      <c r="K21" s="84">
        <f t="shared" ref="K21:K84" si="1">TRUNC(L21/(1+$B$7),2)</f>
        <v>0.91</v>
      </c>
      <c r="L21" s="84">
        <v>1.19</v>
      </c>
      <c r="M21" s="85">
        <f>TRUNC(G21*TRUNC(L21, 2), 2)</f>
        <v>10693.24</v>
      </c>
      <c r="N21" s="172"/>
      <c r="O21" s="172"/>
    </row>
    <row r="22" spans="1:15" ht="25.5" x14ac:dyDescent="0.2">
      <c r="A22" s="37" t="s">
        <v>40</v>
      </c>
      <c r="B22" s="10" t="s">
        <v>31</v>
      </c>
      <c r="C22" s="10" t="s">
        <v>32</v>
      </c>
      <c r="D22" s="10" t="s">
        <v>41</v>
      </c>
      <c r="E22" s="41" t="s">
        <v>42</v>
      </c>
      <c r="F22" s="38" t="s">
        <v>43</v>
      </c>
      <c r="G22" s="38">
        <v>7178.5</v>
      </c>
      <c r="H22" s="39">
        <f t="shared" si="0"/>
        <v>23.69</v>
      </c>
      <c r="I22" s="39">
        <v>29.62</v>
      </c>
      <c r="J22" s="40">
        <f>TRUNC(G22*TRUNC(I22, 2), 2)</f>
        <v>212627.17</v>
      </c>
      <c r="K22" s="84">
        <f t="shared" si="1"/>
        <v>23.24</v>
      </c>
      <c r="L22" s="84">
        <v>30.25</v>
      </c>
      <c r="M22" s="85">
        <f>TRUNC(G22*TRUNC(L22, 2), 2)</f>
        <v>217149.62</v>
      </c>
      <c r="N22" s="172"/>
      <c r="O22" s="172"/>
    </row>
    <row r="23" spans="1:15" ht="25.5" x14ac:dyDescent="0.2">
      <c r="A23" s="37" t="s">
        <v>44</v>
      </c>
      <c r="B23" s="10" t="s">
        <v>31</v>
      </c>
      <c r="C23" s="10" t="s">
        <v>32</v>
      </c>
      <c r="D23" s="10" t="s">
        <v>45</v>
      </c>
      <c r="E23" s="41" t="s">
        <v>46</v>
      </c>
      <c r="F23" s="38" t="s">
        <v>35</v>
      </c>
      <c r="G23" s="38">
        <v>190.89</v>
      </c>
      <c r="H23" s="39">
        <f t="shared" si="0"/>
        <v>94.12</v>
      </c>
      <c r="I23" s="39">
        <v>117.65</v>
      </c>
      <c r="J23" s="40">
        <f>TRUNC(G23*TRUNC(I23, 2), 2)</f>
        <v>22458.2</v>
      </c>
      <c r="K23" s="84">
        <f t="shared" si="1"/>
        <v>93.07</v>
      </c>
      <c r="L23" s="84">
        <v>121.12</v>
      </c>
      <c r="M23" s="85">
        <f>TRUNC(G23*TRUNC(L23, 2), 2)</f>
        <v>23120.59</v>
      </c>
      <c r="N23" s="172"/>
      <c r="O23" s="172"/>
    </row>
    <row r="24" spans="1:15" x14ac:dyDescent="0.2">
      <c r="A24" s="27" t="s">
        <v>47</v>
      </c>
      <c r="B24" s="43" t="s">
        <v>25</v>
      </c>
      <c r="C24" s="43" t="s">
        <v>25</v>
      </c>
      <c r="D24" s="43" t="s">
        <v>25</v>
      </c>
      <c r="E24" s="43" t="s">
        <v>48</v>
      </c>
      <c r="F24" s="28" t="s">
        <v>25</v>
      </c>
      <c r="G24" s="28"/>
      <c r="H24" s="29"/>
      <c r="I24" s="29"/>
      <c r="J24" s="30">
        <f>SUBTOTAL(109,J25:J35)</f>
        <v>1226530.98</v>
      </c>
      <c r="K24" s="78">
        <f t="shared" si="1"/>
        <v>0</v>
      </c>
      <c r="L24" s="78"/>
      <c r="M24" s="79">
        <f>SUBTOTAL(109,M25:M35)</f>
        <v>1199257.83</v>
      </c>
      <c r="N24" s="172"/>
      <c r="O24" s="172"/>
    </row>
    <row r="25" spans="1:15" ht="25.5" x14ac:dyDescent="0.2">
      <c r="A25" s="37" t="s">
        <v>49</v>
      </c>
      <c r="B25" s="10" t="s">
        <v>31</v>
      </c>
      <c r="C25" s="10" t="s">
        <v>32</v>
      </c>
      <c r="D25" s="10" t="s">
        <v>50</v>
      </c>
      <c r="E25" s="41" t="s">
        <v>51</v>
      </c>
      <c r="F25" s="38" t="s">
        <v>52</v>
      </c>
      <c r="G25" s="38">
        <v>1320</v>
      </c>
      <c r="H25" s="39">
        <f t="shared" si="0"/>
        <v>102.16</v>
      </c>
      <c r="I25" s="39">
        <v>127.7</v>
      </c>
      <c r="J25" s="40">
        <f t="shared" ref="J25:J35" si="2">TRUNC(G25*TRUNC(I25, 2), 2)</f>
        <v>168564</v>
      </c>
      <c r="K25" s="84">
        <f t="shared" si="1"/>
        <v>91.46</v>
      </c>
      <c r="L25" s="84">
        <v>119.02</v>
      </c>
      <c r="M25" s="85">
        <f t="shared" ref="M25:M35" si="3">TRUNC(G25*TRUNC(L25, 2), 2)</f>
        <v>157106.4</v>
      </c>
      <c r="N25" s="172"/>
      <c r="O25" s="172"/>
    </row>
    <row r="26" spans="1:15" ht="25.5" x14ac:dyDescent="0.2">
      <c r="A26" s="37" t="s">
        <v>53</v>
      </c>
      <c r="B26" s="10" t="s">
        <v>31</v>
      </c>
      <c r="C26" s="10" t="s">
        <v>32</v>
      </c>
      <c r="D26" s="10" t="s">
        <v>54</v>
      </c>
      <c r="E26" s="41" t="s">
        <v>55</v>
      </c>
      <c r="F26" s="38" t="s">
        <v>52</v>
      </c>
      <c r="G26" s="38">
        <v>1320</v>
      </c>
      <c r="H26" s="39">
        <f t="shared" si="0"/>
        <v>25.33</v>
      </c>
      <c r="I26" s="39">
        <v>31.67</v>
      </c>
      <c r="J26" s="40">
        <f t="shared" si="2"/>
        <v>41804.400000000001</v>
      </c>
      <c r="K26" s="84">
        <f t="shared" si="1"/>
        <v>22.68</v>
      </c>
      <c r="L26" s="84">
        <v>29.52</v>
      </c>
      <c r="M26" s="85">
        <f t="shared" si="3"/>
        <v>38966.400000000001</v>
      </c>
      <c r="N26" s="172"/>
      <c r="O26" s="172"/>
    </row>
    <row r="27" spans="1:15" ht="25.5" x14ac:dyDescent="0.2">
      <c r="A27" s="37" t="s">
        <v>56</v>
      </c>
      <c r="B27" s="10" t="s">
        <v>31</v>
      </c>
      <c r="C27" s="10" t="s">
        <v>32</v>
      </c>
      <c r="D27" s="10" t="s">
        <v>57</v>
      </c>
      <c r="E27" s="41" t="s">
        <v>58</v>
      </c>
      <c r="F27" s="38" t="s">
        <v>52</v>
      </c>
      <c r="G27" s="38">
        <v>2640</v>
      </c>
      <c r="H27" s="39">
        <f t="shared" si="0"/>
        <v>51.72</v>
      </c>
      <c r="I27" s="39">
        <v>64.66</v>
      </c>
      <c r="J27" s="40">
        <f t="shared" si="2"/>
        <v>170702.4</v>
      </c>
      <c r="K27" s="84">
        <f t="shared" si="1"/>
        <v>46.31</v>
      </c>
      <c r="L27" s="84">
        <v>60.27</v>
      </c>
      <c r="M27" s="85">
        <f t="shared" si="3"/>
        <v>159112.79999999999</v>
      </c>
      <c r="N27" s="172"/>
      <c r="O27" s="172"/>
    </row>
    <row r="28" spans="1:15" ht="25.5" x14ac:dyDescent="0.2">
      <c r="A28" s="37" t="s">
        <v>59</v>
      </c>
      <c r="B28" s="10" t="s">
        <v>31</v>
      </c>
      <c r="C28" s="10" t="s">
        <v>32</v>
      </c>
      <c r="D28" s="10" t="s">
        <v>60</v>
      </c>
      <c r="E28" s="41" t="s">
        <v>61</v>
      </c>
      <c r="F28" s="38" t="s">
        <v>52</v>
      </c>
      <c r="G28" s="38">
        <v>2640</v>
      </c>
      <c r="H28" s="39">
        <f t="shared" si="0"/>
        <v>23.45</v>
      </c>
      <c r="I28" s="39">
        <v>29.32</v>
      </c>
      <c r="J28" s="40">
        <f t="shared" si="2"/>
        <v>77404.800000000003</v>
      </c>
      <c r="K28" s="84">
        <f t="shared" si="1"/>
        <v>20.99</v>
      </c>
      <c r="L28" s="84">
        <v>27.32</v>
      </c>
      <c r="M28" s="85">
        <f t="shared" si="3"/>
        <v>72124.800000000003</v>
      </c>
      <c r="N28" s="172"/>
      <c r="O28" s="172"/>
    </row>
    <row r="29" spans="1:15" ht="25.5" x14ac:dyDescent="0.2">
      <c r="A29" s="37" t="s">
        <v>62</v>
      </c>
      <c r="B29" s="10" t="s">
        <v>31</v>
      </c>
      <c r="C29" s="10" t="s">
        <v>32</v>
      </c>
      <c r="D29" s="10" t="s">
        <v>63</v>
      </c>
      <c r="E29" s="41" t="s">
        <v>64</v>
      </c>
      <c r="F29" s="38" t="s">
        <v>52</v>
      </c>
      <c r="G29" s="38">
        <v>2640</v>
      </c>
      <c r="H29" s="39">
        <f t="shared" si="0"/>
        <v>18.760000000000002</v>
      </c>
      <c r="I29" s="39">
        <v>23.45</v>
      </c>
      <c r="J29" s="40">
        <f t="shared" si="2"/>
        <v>61908</v>
      </c>
      <c r="K29" s="84">
        <f t="shared" si="1"/>
        <v>16.78</v>
      </c>
      <c r="L29" s="84">
        <v>21.84</v>
      </c>
      <c r="M29" s="85">
        <f t="shared" si="3"/>
        <v>57657.599999999999</v>
      </c>
      <c r="N29" s="172"/>
      <c r="O29" s="172"/>
    </row>
    <row r="30" spans="1:15" ht="25.5" x14ac:dyDescent="0.2">
      <c r="A30" s="37" t="s">
        <v>65</v>
      </c>
      <c r="B30" s="10" t="s">
        <v>31</v>
      </c>
      <c r="C30" s="10" t="s">
        <v>32</v>
      </c>
      <c r="D30" s="10" t="s">
        <v>66</v>
      </c>
      <c r="E30" s="41" t="s">
        <v>67</v>
      </c>
      <c r="F30" s="38" t="s">
        <v>52</v>
      </c>
      <c r="G30" s="38">
        <v>2640</v>
      </c>
      <c r="H30" s="39">
        <f t="shared" si="0"/>
        <v>18.760000000000002</v>
      </c>
      <c r="I30" s="39">
        <v>23.45</v>
      </c>
      <c r="J30" s="40">
        <f t="shared" si="2"/>
        <v>61908</v>
      </c>
      <c r="K30" s="84">
        <f t="shared" si="1"/>
        <v>16.78</v>
      </c>
      <c r="L30" s="84">
        <v>21.84</v>
      </c>
      <c r="M30" s="85">
        <f t="shared" si="3"/>
        <v>57657.599999999999</v>
      </c>
      <c r="N30" s="172"/>
      <c r="O30" s="172"/>
    </row>
    <row r="31" spans="1:15" ht="25.5" x14ac:dyDescent="0.2">
      <c r="A31" s="37" t="s">
        <v>68</v>
      </c>
      <c r="B31" s="10" t="s">
        <v>31</v>
      </c>
      <c r="C31" s="10" t="s">
        <v>32</v>
      </c>
      <c r="D31" s="10" t="s">
        <v>69</v>
      </c>
      <c r="E31" s="41" t="s">
        <v>70</v>
      </c>
      <c r="F31" s="38" t="s">
        <v>52</v>
      </c>
      <c r="G31" s="38">
        <v>5280</v>
      </c>
      <c r="H31" s="39">
        <f t="shared" si="0"/>
        <v>19.440000000000001</v>
      </c>
      <c r="I31" s="39">
        <v>24.31</v>
      </c>
      <c r="J31" s="40">
        <f t="shared" si="2"/>
        <v>128356.8</v>
      </c>
      <c r="K31" s="84">
        <f t="shared" si="1"/>
        <v>17.41</v>
      </c>
      <c r="L31" s="84">
        <v>22.66</v>
      </c>
      <c r="M31" s="85">
        <f t="shared" si="3"/>
        <v>119644.8</v>
      </c>
      <c r="N31" s="172"/>
      <c r="O31" s="172"/>
    </row>
    <row r="32" spans="1:15" ht="25.5" x14ac:dyDescent="0.2">
      <c r="A32" s="37" t="s">
        <v>71</v>
      </c>
      <c r="B32" s="10" t="s">
        <v>31</v>
      </c>
      <c r="C32" s="10" t="s">
        <v>32</v>
      </c>
      <c r="D32" s="10" t="s">
        <v>72</v>
      </c>
      <c r="E32" s="41" t="s">
        <v>73</v>
      </c>
      <c r="F32" s="38" t="s">
        <v>74</v>
      </c>
      <c r="G32" s="38">
        <v>2727</v>
      </c>
      <c r="H32" s="39">
        <f t="shared" si="0"/>
        <v>6.9</v>
      </c>
      <c r="I32" s="39">
        <v>8.6300000000000008</v>
      </c>
      <c r="J32" s="40">
        <f t="shared" si="2"/>
        <v>23534.01</v>
      </c>
      <c r="K32" s="84">
        <f t="shared" si="1"/>
        <v>6.9</v>
      </c>
      <c r="L32" s="84">
        <v>8.99</v>
      </c>
      <c r="M32" s="85">
        <f t="shared" si="3"/>
        <v>24515.73</v>
      </c>
      <c r="N32" s="172"/>
      <c r="O32" s="172"/>
    </row>
    <row r="33" spans="1:15" ht="25.5" x14ac:dyDescent="0.2">
      <c r="A33" s="37" t="s">
        <v>75</v>
      </c>
      <c r="B33" s="10" t="s">
        <v>31</v>
      </c>
      <c r="C33" s="10" t="s">
        <v>32</v>
      </c>
      <c r="D33" s="10" t="s">
        <v>76</v>
      </c>
      <c r="E33" s="41" t="s">
        <v>77</v>
      </c>
      <c r="F33" s="38" t="s">
        <v>74</v>
      </c>
      <c r="G33" s="38">
        <v>2727</v>
      </c>
      <c r="H33" s="39">
        <f t="shared" si="0"/>
        <v>48.21</v>
      </c>
      <c r="I33" s="39">
        <v>60.27</v>
      </c>
      <c r="J33" s="40">
        <f t="shared" si="2"/>
        <v>164356.29</v>
      </c>
      <c r="K33" s="84">
        <f t="shared" si="1"/>
        <v>48.21</v>
      </c>
      <c r="L33" s="84">
        <v>62.74</v>
      </c>
      <c r="M33" s="85">
        <f t="shared" si="3"/>
        <v>171091.98</v>
      </c>
      <c r="N33" s="172"/>
      <c r="O33" s="172"/>
    </row>
    <row r="34" spans="1:15" ht="25.5" x14ac:dyDescent="0.2">
      <c r="A34" s="37" t="s">
        <v>78</v>
      </c>
      <c r="B34" s="10" t="s">
        <v>31</v>
      </c>
      <c r="C34" s="10" t="s">
        <v>32</v>
      </c>
      <c r="D34" s="10" t="s">
        <v>79</v>
      </c>
      <c r="E34" s="41" t="s">
        <v>80</v>
      </c>
      <c r="F34" s="38" t="s">
        <v>81</v>
      </c>
      <c r="G34" s="38">
        <v>10142</v>
      </c>
      <c r="H34" s="39">
        <f t="shared" si="0"/>
        <v>3.37</v>
      </c>
      <c r="I34" s="39">
        <v>4.22</v>
      </c>
      <c r="J34" s="40">
        <f t="shared" si="2"/>
        <v>42799.24</v>
      </c>
      <c r="K34" s="84">
        <f t="shared" si="1"/>
        <v>3.37</v>
      </c>
      <c r="L34" s="84">
        <v>4.3899999999999997</v>
      </c>
      <c r="M34" s="85">
        <f t="shared" si="3"/>
        <v>44523.38</v>
      </c>
      <c r="N34" s="172"/>
      <c r="O34" s="172"/>
    </row>
    <row r="35" spans="1:15" ht="25.5" x14ac:dyDescent="0.2">
      <c r="A35" s="37" t="s">
        <v>82</v>
      </c>
      <c r="B35" s="10" t="s">
        <v>31</v>
      </c>
      <c r="C35" s="10" t="s">
        <v>32</v>
      </c>
      <c r="D35" s="10" t="s">
        <v>83</v>
      </c>
      <c r="E35" s="41" t="s">
        <v>84</v>
      </c>
      <c r="F35" s="38" t="s">
        <v>81</v>
      </c>
      <c r="G35" s="38">
        <v>10142</v>
      </c>
      <c r="H35" s="39">
        <f t="shared" si="0"/>
        <v>22.49</v>
      </c>
      <c r="I35" s="39">
        <v>28.12</v>
      </c>
      <c r="J35" s="40">
        <f t="shared" si="2"/>
        <v>285193.03999999998</v>
      </c>
      <c r="K35" s="84">
        <f t="shared" si="1"/>
        <v>22.49</v>
      </c>
      <c r="L35" s="84">
        <v>29.27</v>
      </c>
      <c r="M35" s="85">
        <f t="shared" si="3"/>
        <v>296856.34000000003</v>
      </c>
      <c r="N35" s="172"/>
      <c r="O35" s="172"/>
    </row>
    <row r="36" spans="1:15" x14ac:dyDescent="0.2">
      <c r="A36" s="27" t="s">
        <v>85</v>
      </c>
      <c r="B36" s="43" t="s">
        <v>25</v>
      </c>
      <c r="C36" s="43" t="s">
        <v>25</v>
      </c>
      <c r="D36" s="43" t="s">
        <v>25</v>
      </c>
      <c r="E36" s="43" t="s">
        <v>86</v>
      </c>
      <c r="F36" s="28" t="s">
        <v>25</v>
      </c>
      <c r="G36" s="28"/>
      <c r="H36" s="29"/>
      <c r="I36" s="29"/>
      <c r="J36" s="30">
        <f>SUBTOTAL(109,J37:J105)</f>
        <v>241386.01999999996</v>
      </c>
      <c r="K36" s="78">
        <f t="shared" si="1"/>
        <v>0</v>
      </c>
      <c r="L36" s="78"/>
      <c r="M36" s="79">
        <f>SUBTOTAL(109,M37:M105)</f>
        <v>241560.82</v>
      </c>
      <c r="N36" s="172"/>
      <c r="O36" s="172"/>
    </row>
    <row r="37" spans="1:15" x14ac:dyDescent="0.2">
      <c r="A37" s="27" t="s">
        <v>87</v>
      </c>
      <c r="B37" s="43" t="s">
        <v>25</v>
      </c>
      <c r="C37" s="43" t="s">
        <v>25</v>
      </c>
      <c r="D37" s="43" t="s">
        <v>25</v>
      </c>
      <c r="E37" s="43" t="s">
        <v>88</v>
      </c>
      <c r="F37" s="28" t="s">
        <v>25</v>
      </c>
      <c r="G37" s="28"/>
      <c r="H37" s="29"/>
      <c r="I37" s="29"/>
      <c r="J37" s="30">
        <f>SUBTOTAL(109,J38:J73)</f>
        <v>100982.43</v>
      </c>
      <c r="K37" s="78">
        <f t="shared" si="1"/>
        <v>0</v>
      </c>
      <c r="L37" s="78"/>
      <c r="M37" s="79">
        <f>SUBTOTAL(109,M38:M73)</f>
        <v>102209.01</v>
      </c>
      <c r="N37" s="172"/>
      <c r="O37" s="172"/>
    </row>
    <row r="38" spans="1:15" x14ac:dyDescent="0.2">
      <c r="A38" s="27" t="s">
        <v>89</v>
      </c>
      <c r="B38" s="43"/>
      <c r="C38" s="43"/>
      <c r="D38" s="43"/>
      <c r="E38" s="43" t="s">
        <v>90</v>
      </c>
      <c r="F38" s="28"/>
      <c r="G38" s="28"/>
      <c r="H38" s="29"/>
      <c r="I38" s="29"/>
      <c r="J38" s="30">
        <f>SUBTOTAL(109,J39:J45)</f>
        <v>54070.299999999996</v>
      </c>
      <c r="K38" s="78">
        <f t="shared" si="1"/>
        <v>0</v>
      </c>
      <c r="L38" s="78"/>
      <c r="M38" s="79">
        <f>SUBTOTAL(109,M39:M45)</f>
        <v>54026.280000000006</v>
      </c>
      <c r="N38" s="172"/>
      <c r="O38" s="172"/>
    </row>
    <row r="39" spans="1:15" ht="25.5" x14ac:dyDescent="0.2">
      <c r="A39" s="37" t="s">
        <v>91</v>
      </c>
      <c r="B39" s="10" t="s">
        <v>31</v>
      </c>
      <c r="C39" s="10" t="s">
        <v>32</v>
      </c>
      <c r="D39" s="10" t="s">
        <v>92</v>
      </c>
      <c r="E39" s="41" t="s">
        <v>93</v>
      </c>
      <c r="F39" s="38" t="s">
        <v>74</v>
      </c>
      <c r="G39" s="38">
        <v>7630.99</v>
      </c>
      <c r="H39" s="39">
        <f t="shared" si="0"/>
        <v>0.24</v>
      </c>
      <c r="I39" s="39">
        <v>0.31</v>
      </c>
      <c r="J39" s="40">
        <f t="shared" ref="J39:J45" si="4">TRUNC(G39*TRUNC(I39, 2), 2)</f>
        <v>2365.6</v>
      </c>
      <c r="K39" s="84">
        <f t="shared" si="1"/>
        <v>0.24</v>
      </c>
      <c r="L39" s="84">
        <v>0.32</v>
      </c>
      <c r="M39" s="85">
        <f t="shared" ref="M39:M45" si="5">TRUNC(G39*TRUNC(L39, 2), 2)</f>
        <v>2441.91</v>
      </c>
      <c r="N39" s="172"/>
      <c r="O39" s="172"/>
    </row>
    <row r="40" spans="1:15" ht="38.25" x14ac:dyDescent="0.2">
      <c r="A40" s="37" t="s">
        <v>94</v>
      </c>
      <c r="B40" s="10" t="s">
        <v>31</v>
      </c>
      <c r="C40" s="10" t="s">
        <v>32</v>
      </c>
      <c r="D40" s="10" t="s">
        <v>95</v>
      </c>
      <c r="E40" s="41" t="s">
        <v>96</v>
      </c>
      <c r="F40" s="38" t="s">
        <v>97</v>
      </c>
      <c r="G40" s="38">
        <v>673.93</v>
      </c>
      <c r="H40" s="39">
        <f t="shared" si="0"/>
        <v>28.5</v>
      </c>
      <c r="I40" s="39">
        <v>35.630000000000003</v>
      </c>
      <c r="J40" s="40">
        <f t="shared" si="4"/>
        <v>24012.12</v>
      </c>
      <c r="K40" s="84">
        <f t="shared" si="1"/>
        <v>26.81</v>
      </c>
      <c r="L40" s="84">
        <v>34.9</v>
      </c>
      <c r="M40" s="85">
        <f t="shared" si="5"/>
        <v>23520.15</v>
      </c>
      <c r="N40" s="172"/>
      <c r="O40" s="172"/>
    </row>
    <row r="41" spans="1:15" ht="63.75" x14ac:dyDescent="0.2">
      <c r="A41" s="37" t="s">
        <v>98</v>
      </c>
      <c r="B41" s="10" t="s">
        <v>31</v>
      </c>
      <c r="C41" s="10" t="s">
        <v>32</v>
      </c>
      <c r="D41" s="10" t="s">
        <v>99</v>
      </c>
      <c r="E41" s="41" t="s">
        <v>100</v>
      </c>
      <c r="F41" s="38" t="s">
        <v>74</v>
      </c>
      <c r="G41" s="38">
        <v>30</v>
      </c>
      <c r="H41" s="39">
        <f t="shared" si="0"/>
        <v>303.94</v>
      </c>
      <c r="I41" s="39">
        <v>379.93</v>
      </c>
      <c r="J41" s="40">
        <f t="shared" si="4"/>
        <v>11397.9</v>
      </c>
      <c r="K41" s="84">
        <f t="shared" si="1"/>
        <v>296.52</v>
      </c>
      <c r="L41" s="84">
        <v>385.87</v>
      </c>
      <c r="M41" s="85">
        <f t="shared" si="5"/>
        <v>11576.1</v>
      </c>
      <c r="N41" s="172"/>
      <c r="O41" s="172"/>
    </row>
    <row r="42" spans="1:15" ht="25.5" x14ac:dyDescent="0.2">
      <c r="A42" s="37" t="s">
        <v>101</v>
      </c>
      <c r="B42" s="10" t="s">
        <v>31</v>
      </c>
      <c r="C42" s="10" t="s">
        <v>32</v>
      </c>
      <c r="D42" s="10" t="s">
        <v>102</v>
      </c>
      <c r="E42" s="41" t="s">
        <v>103</v>
      </c>
      <c r="F42" s="38" t="s">
        <v>104</v>
      </c>
      <c r="G42" s="38">
        <v>0.5</v>
      </c>
      <c r="H42" s="39">
        <f t="shared" si="0"/>
        <v>3675.92</v>
      </c>
      <c r="I42" s="39">
        <v>4594.91</v>
      </c>
      <c r="J42" s="40">
        <f t="shared" si="4"/>
        <v>2297.4499999999998</v>
      </c>
      <c r="K42" s="84">
        <f t="shared" si="1"/>
        <v>3539.06</v>
      </c>
      <c r="L42" s="84">
        <v>4605.3900000000003</v>
      </c>
      <c r="M42" s="85">
        <f t="shared" si="5"/>
        <v>2302.69</v>
      </c>
      <c r="N42" s="172"/>
      <c r="O42" s="172"/>
    </row>
    <row r="43" spans="1:15" ht="25.5" x14ac:dyDescent="0.2">
      <c r="A43" s="37" t="s">
        <v>105</v>
      </c>
      <c r="B43" s="10" t="s">
        <v>31</v>
      </c>
      <c r="C43" s="10" t="s">
        <v>32</v>
      </c>
      <c r="D43" s="10" t="s">
        <v>106</v>
      </c>
      <c r="E43" s="41" t="s">
        <v>107</v>
      </c>
      <c r="F43" s="38" t="s">
        <v>108</v>
      </c>
      <c r="G43" s="38">
        <v>1</v>
      </c>
      <c r="H43" s="39">
        <f t="shared" si="0"/>
        <v>3482.68</v>
      </c>
      <c r="I43" s="39">
        <v>4353.3599999999997</v>
      </c>
      <c r="J43" s="40">
        <f t="shared" si="4"/>
        <v>4353.3599999999997</v>
      </c>
      <c r="K43" s="84">
        <f t="shared" si="1"/>
        <v>3268.48</v>
      </c>
      <c r="L43" s="84">
        <v>4253.28</v>
      </c>
      <c r="M43" s="85">
        <f t="shared" si="5"/>
        <v>4253.28</v>
      </c>
      <c r="N43" s="172"/>
      <c r="O43" s="172"/>
    </row>
    <row r="44" spans="1:15" ht="25.5" x14ac:dyDescent="0.2">
      <c r="A44" s="37" t="s">
        <v>109</v>
      </c>
      <c r="B44" s="10" t="s">
        <v>31</v>
      </c>
      <c r="C44" s="10" t="s">
        <v>32</v>
      </c>
      <c r="D44" s="10" t="s">
        <v>110</v>
      </c>
      <c r="E44" s="41" t="s">
        <v>111</v>
      </c>
      <c r="F44" s="38" t="s">
        <v>108</v>
      </c>
      <c r="G44" s="38">
        <v>1</v>
      </c>
      <c r="H44" s="39">
        <f t="shared" si="0"/>
        <v>4847.8599999999997</v>
      </c>
      <c r="I44" s="39">
        <v>6059.83</v>
      </c>
      <c r="J44" s="40">
        <f t="shared" si="4"/>
        <v>6059.83</v>
      </c>
      <c r="K44" s="84">
        <f t="shared" si="1"/>
        <v>4767.9799999999996</v>
      </c>
      <c r="L44" s="84">
        <v>6204.58</v>
      </c>
      <c r="M44" s="85">
        <f t="shared" si="5"/>
        <v>6204.58</v>
      </c>
      <c r="N44" s="172"/>
      <c r="O44" s="172"/>
    </row>
    <row r="45" spans="1:15" ht="25.5" x14ac:dyDescent="0.2">
      <c r="A45" s="37" t="s">
        <v>112</v>
      </c>
      <c r="B45" s="10" t="s">
        <v>31</v>
      </c>
      <c r="C45" s="10" t="s">
        <v>32</v>
      </c>
      <c r="D45" s="10" t="s">
        <v>113</v>
      </c>
      <c r="E45" s="41" t="s">
        <v>114</v>
      </c>
      <c r="F45" s="38" t="s">
        <v>74</v>
      </c>
      <c r="G45" s="38">
        <v>7.7</v>
      </c>
      <c r="H45" s="39">
        <f t="shared" si="0"/>
        <v>372.36</v>
      </c>
      <c r="I45" s="39">
        <v>465.46</v>
      </c>
      <c r="J45" s="40">
        <f t="shared" si="4"/>
        <v>3584.04</v>
      </c>
      <c r="K45" s="84">
        <f t="shared" si="1"/>
        <v>372.01</v>
      </c>
      <c r="L45" s="84">
        <v>484.1</v>
      </c>
      <c r="M45" s="85">
        <f t="shared" si="5"/>
        <v>3727.57</v>
      </c>
      <c r="N45" s="172"/>
      <c r="O45" s="172"/>
    </row>
    <row r="46" spans="1:15" x14ac:dyDescent="0.2">
      <c r="A46" s="27" t="s">
        <v>115</v>
      </c>
      <c r="B46" s="43" t="s">
        <v>25</v>
      </c>
      <c r="C46" s="43" t="s">
        <v>25</v>
      </c>
      <c r="D46" s="43" t="s">
        <v>25</v>
      </c>
      <c r="E46" s="43" t="s">
        <v>116</v>
      </c>
      <c r="F46" s="28" t="s">
        <v>25</v>
      </c>
      <c r="G46" s="28"/>
      <c r="H46" s="29"/>
      <c r="I46" s="29"/>
      <c r="J46" s="30">
        <f>SUBTOTAL(109,J47:J58)</f>
        <v>3494.2899999999995</v>
      </c>
      <c r="K46" s="78">
        <f t="shared" si="1"/>
        <v>0</v>
      </c>
      <c r="L46" s="78"/>
      <c r="M46" s="79">
        <f>SUBTOTAL(109,M47:M58)</f>
        <v>3637.6900000000005</v>
      </c>
      <c r="N46" s="172"/>
      <c r="O46" s="172"/>
    </row>
    <row r="47" spans="1:15" s="11" customFormat="1" ht="25.5" x14ac:dyDescent="0.2">
      <c r="A47" s="27" t="s">
        <v>117</v>
      </c>
      <c r="B47" s="43" t="s">
        <v>25</v>
      </c>
      <c r="C47" s="43" t="s">
        <v>25</v>
      </c>
      <c r="D47" s="43" t="s">
        <v>25</v>
      </c>
      <c r="E47" s="43" t="s">
        <v>118</v>
      </c>
      <c r="F47" s="28" t="s">
        <v>25</v>
      </c>
      <c r="G47" s="28"/>
      <c r="H47" s="29"/>
      <c r="I47" s="29"/>
      <c r="J47" s="30">
        <f>SUBTOTAL(109,J48:J52)</f>
        <v>2302.54</v>
      </c>
      <c r="K47" s="78">
        <f t="shared" si="1"/>
        <v>0</v>
      </c>
      <c r="L47" s="78"/>
      <c r="M47" s="79">
        <f>SUBTOTAL(109,M48:M52)</f>
        <v>2397.04</v>
      </c>
      <c r="N47" s="172"/>
      <c r="O47" s="172"/>
    </row>
    <row r="48" spans="1:15" x14ac:dyDescent="0.2">
      <c r="A48" s="37" t="s">
        <v>119</v>
      </c>
      <c r="B48" s="10" t="s">
        <v>120</v>
      </c>
      <c r="C48" s="10" t="s">
        <v>121</v>
      </c>
      <c r="D48" s="10" t="s">
        <v>122</v>
      </c>
      <c r="E48" s="41" t="s">
        <v>123</v>
      </c>
      <c r="F48" s="38" t="s">
        <v>124</v>
      </c>
      <c r="G48" s="38">
        <v>2</v>
      </c>
      <c r="H48" s="39">
        <f t="shared" si="0"/>
        <v>109.28</v>
      </c>
      <c r="I48" s="39">
        <v>136.61000000000001</v>
      </c>
      <c r="J48" s="40">
        <f>TRUNC(G48*TRUNC(I48, 2), 2)</f>
        <v>273.22000000000003</v>
      </c>
      <c r="K48" s="84">
        <f t="shared" si="1"/>
        <v>109.28</v>
      </c>
      <c r="L48" s="84">
        <v>142.21</v>
      </c>
      <c r="M48" s="85">
        <f>TRUNC(G48*TRUNC(L48, 2), 2)</f>
        <v>284.42</v>
      </c>
      <c r="N48" s="172"/>
      <c r="O48" s="172"/>
    </row>
    <row r="49" spans="1:15" x14ac:dyDescent="0.2">
      <c r="A49" s="37" t="s">
        <v>125</v>
      </c>
      <c r="B49" s="10" t="s">
        <v>120</v>
      </c>
      <c r="C49" s="10" t="s">
        <v>121</v>
      </c>
      <c r="D49" s="10" t="s">
        <v>126</v>
      </c>
      <c r="E49" s="41" t="s">
        <v>127</v>
      </c>
      <c r="F49" s="38" t="s">
        <v>124</v>
      </c>
      <c r="G49" s="38">
        <v>1</v>
      </c>
      <c r="H49" s="39">
        <f t="shared" si="0"/>
        <v>122.36</v>
      </c>
      <c r="I49" s="39">
        <v>152.96</v>
      </c>
      <c r="J49" s="40">
        <f>TRUNC(G49*TRUNC(I49, 2), 2)</f>
        <v>152.96</v>
      </c>
      <c r="K49" s="84">
        <f t="shared" si="1"/>
        <v>122.36</v>
      </c>
      <c r="L49" s="84">
        <v>159.24</v>
      </c>
      <c r="M49" s="85">
        <f>TRUNC(G49*TRUNC(L49, 2), 2)</f>
        <v>159.24</v>
      </c>
      <c r="N49" s="172"/>
      <c r="O49" s="172"/>
    </row>
    <row r="50" spans="1:15" x14ac:dyDescent="0.2">
      <c r="A50" s="37" t="s">
        <v>128</v>
      </c>
      <c r="B50" s="10" t="s">
        <v>120</v>
      </c>
      <c r="C50" s="10" t="s">
        <v>121</v>
      </c>
      <c r="D50" s="10" t="s">
        <v>129</v>
      </c>
      <c r="E50" s="41" t="s">
        <v>130</v>
      </c>
      <c r="F50" s="38" t="s">
        <v>52</v>
      </c>
      <c r="G50" s="38">
        <v>24</v>
      </c>
      <c r="H50" s="39">
        <f t="shared" si="0"/>
        <v>27.85</v>
      </c>
      <c r="I50" s="39">
        <v>34.82</v>
      </c>
      <c r="J50" s="40">
        <f>TRUNC(G50*TRUNC(I50, 2), 2)</f>
        <v>835.68</v>
      </c>
      <c r="K50" s="84">
        <f t="shared" si="1"/>
        <v>27.85</v>
      </c>
      <c r="L50" s="84">
        <v>36.25</v>
      </c>
      <c r="M50" s="85">
        <f>TRUNC(G50*TRUNC(L50, 2), 2)</f>
        <v>870</v>
      </c>
      <c r="N50" s="172"/>
      <c r="O50" s="172"/>
    </row>
    <row r="51" spans="1:15" x14ac:dyDescent="0.2">
      <c r="A51" s="37" t="s">
        <v>131</v>
      </c>
      <c r="B51" s="10" t="s">
        <v>120</v>
      </c>
      <c r="C51" s="10" t="s">
        <v>121</v>
      </c>
      <c r="D51" s="10" t="s">
        <v>132</v>
      </c>
      <c r="E51" s="41" t="s">
        <v>133</v>
      </c>
      <c r="F51" s="38" t="s">
        <v>124</v>
      </c>
      <c r="G51" s="38">
        <v>2</v>
      </c>
      <c r="H51" s="39">
        <f t="shared" si="0"/>
        <v>278.61</v>
      </c>
      <c r="I51" s="39">
        <v>348.27</v>
      </c>
      <c r="J51" s="40">
        <f>TRUNC(G51*TRUNC(I51, 2), 2)</f>
        <v>696.54</v>
      </c>
      <c r="K51" s="84">
        <f t="shared" si="1"/>
        <v>278.61</v>
      </c>
      <c r="L51" s="84">
        <v>362.56</v>
      </c>
      <c r="M51" s="85">
        <f>TRUNC(G51*TRUNC(L51, 2), 2)</f>
        <v>725.12</v>
      </c>
      <c r="N51" s="172"/>
      <c r="O51" s="172"/>
    </row>
    <row r="52" spans="1:15" x14ac:dyDescent="0.2">
      <c r="A52" s="37" t="s">
        <v>134</v>
      </c>
      <c r="B52" s="10" t="s">
        <v>120</v>
      </c>
      <c r="C52" s="10" t="s">
        <v>121</v>
      </c>
      <c r="D52" s="10" t="s">
        <v>135</v>
      </c>
      <c r="E52" s="41" t="s">
        <v>136</v>
      </c>
      <c r="F52" s="38" t="s">
        <v>124</v>
      </c>
      <c r="G52" s="38">
        <v>2</v>
      </c>
      <c r="H52" s="39">
        <f t="shared" si="0"/>
        <v>137.65</v>
      </c>
      <c r="I52" s="39">
        <v>172.07</v>
      </c>
      <c r="J52" s="40">
        <f>TRUNC(G52*TRUNC(I52, 2), 2)</f>
        <v>344.14</v>
      </c>
      <c r="K52" s="84">
        <f t="shared" si="1"/>
        <v>137.65</v>
      </c>
      <c r="L52" s="84">
        <v>179.13</v>
      </c>
      <c r="M52" s="85">
        <f>TRUNC(G52*TRUNC(L52, 2), 2)</f>
        <v>358.26</v>
      </c>
      <c r="N52" s="172"/>
      <c r="O52" s="172"/>
    </row>
    <row r="53" spans="1:15" s="11" customFormat="1" x14ac:dyDescent="0.2">
      <c r="A53" s="27" t="s">
        <v>137</v>
      </c>
      <c r="B53" s="43" t="s">
        <v>25</v>
      </c>
      <c r="C53" s="43" t="s">
        <v>25</v>
      </c>
      <c r="D53" s="43" t="s">
        <v>25</v>
      </c>
      <c r="E53" s="43" t="s">
        <v>138</v>
      </c>
      <c r="F53" s="28" t="s">
        <v>25</v>
      </c>
      <c r="G53" s="28"/>
      <c r="H53" s="29"/>
      <c r="I53" s="29"/>
      <c r="J53" s="30">
        <f>SUBTOTAL(109,J54:J58)</f>
        <v>1191.75</v>
      </c>
      <c r="K53" s="78">
        <f t="shared" si="1"/>
        <v>0</v>
      </c>
      <c r="L53" s="78"/>
      <c r="M53" s="79">
        <f>SUBTOTAL(109,M54:M58)</f>
        <v>1240.6500000000001</v>
      </c>
      <c r="N53" s="172"/>
      <c r="O53" s="172"/>
    </row>
    <row r="54" spans="1:15" ht="38.25" x14ac:dyDescent="0.2">
      <c r="A54" s="37" t="s">
        <v>139</v>
      </c>
      <c r="B54" s="10" t="s">
        <v>120</v>
      </c>
      <c r="C54" s="10" t="s">
        <v>32</v>
      </c>
      <c r="D54" s="10" t="s">
        <v>140</v>
      </c>
      <c r="E54" s="41" t="s">
        <v>141</v>
      </c>
      <c r="F54" s="38" t="s">
        <v>104</v>
      </c>
      <c r="G54" s="38">
        <v>1</v>
      </c>
      <c r="H54" s="39">
        <f t="shared" si="0"/>
        <v>190.68</v>
      </c>
      <c r="I54" s="39">
        <v>238.35</v>
      </c>
      <c r="J54" s="40">
        <f>TRUNC(G54*TRUNC(I54, 2), 2)</f>
        <v>238.35</v>
      </c>
      <c r="K54" s="84">
        <f t="shared" si="1"/>
        <v>190.67</v>
      </c>
      <c r="L54" s="84">
        <v>248.13</v>
      </c>
      <c r="M54" s="85">
        <f>TRUNC(G54*TRUNC(L54, 2), 2)</f>
        <v>248.13</v>
      </c>
      <c r="N54" s="172"/>
      <c r="O54" s="172"/>
    </row>
    <row r="55" spans="1:15" ht="25.5" x14ac:dyDescent="0.2">
      <c r="A55" s="37" t="s">
        <v>142</v>
      </c>
      <c r="B55" s="10" t="s">
        <v>120</v>
      </c>
      <c r="C55" s="10" t="s">
        <v>32</v>
      </c>
      <c r="D55" s="10" t="s">
        <v>143</v>
      </c>
      <c r="E55" s="41" t="s">
        <v>144</v>
      </c>
      <c r="F55" s="38" t="s">
        <v>104</v>
      </c>
      <c r="G55" s="38">
        <v>1</v>
      </c>
      <c r="H55" s="39">
        <f t="shared" si="0"/>
        <v>190.68</v>
      </c>
      <c r="I55" s="39">
        <v>238.35</v>
      </c>
      <c r="J55" s="40">
        <f>TRUNC(G55*TRUNC(I55, 2), 2)</f>
        <v>238.35</v>
      </c>
      <c r="K55" s="84">
        <f t="shared" si="1"/>
        <v>190.67</v>
      </c>
      <c r="L55" s="84">
        <v>248.13</v>
      </c>
      <c r="M55" s="85">
        <f>TRUNC(G55*TRUNC(L55, 2), 2)</f>
        <v>248.13</v>
      </c>
      <c r="N55" s="172"/>
      <c r="O55" s="172"/>
    </row>
    <row r="56" spans="1:15" ht="25.5" x14ac:dyDescent="0.2">
      <c r="A56" s="37" t="s">
        <v>145</v>
      </c>
      <c r="B56" s="10" t="s">
        <v>120</v>
      </c>
      <c r="C56" s="10" t="s">
        <v>32</v>
      </c>
      <c r="D56" s="10" t="s">
        <v>146</v>
      </c>
      <c r="E56" s="41" t="s">
        <v>147</v>
      </c>
      <c r="F56" s="38" t="s">
        <v>104</v>
      </c>
      <c r="G56" s="38">
        <v>1</v>
      </c>
      <c r="H56" s="39">
        <f t="shared" si="0"/>
        <v>190.68</v>
      </c>
      <c r="I56" s="39">
        <v>238.35</v>
      </c>
      <c r="J56" s="40">
        <f>TRUNC(G56*TRUNC(I56, 2), 2)</f>
        <v>238.35</v>
      </c>
      <c r="K56" s="84">
        <f t="shared" si="1"/>
        <v>190.67</v>
      </c>
      <c r="L56" s="84">
        <v>248.13</v>
      </c>
      <c r="M56" s="85">
        <f>TRUNC(G56*TRUNC(L56, 2), 2)</f>
        <v>248.13</v>
      </c>
      <c r="N56" s="172"/>
      <c r="O56" s="172"/>
    </row>
    <row r="57" spans="1:15" ht="25.5" x14ac:dyDescent="0.2">
      <c r="A57" s="37" t="s">
        <v>148</v>
      </c>
      <c r="B57" s="10" t="s">
        <v>120</v>
      </c>
      <c r="C57" s="10" t="s">
        <v>32</v>
      </c>
      <c r="D57" s="10" t="s">
        <v>149</v>
      </c>
      <c r="E57" s="41" t="s">
        <v>150</v>
      </c>
      <c r="F57" s="38" t="s">
        <v>104</v>
      </c>
      <c r="G57" s="38">
        <v>1</v>
      </c>
      <c r="H57" s="39">
        <f t="shared" si="0"/>
        <v>190.68</v>
      </c>
      <c r="I57" s="39">
        <v>238.35</v>
      </c>
      <c r="J57" s="40">
        <f>TRUNC(G57*TRUNC(I57, 2), 2)</f>
        <v>238.35</v>
      </c>
      <c r="K57" s="84">
        <f t="shared" si="1"/>
        <v>190.67</v>
      </c>
      <c r="L57" s="84">
        <v>248.13</v>
      </c>
      <c r="M57" s="85">
        <f>TRUNC(G57*TRUNC(L57, 2), 2)</f>
        <v>248.13</v>
      </c>
      <c r="N57" s="172"/>
      <c r="O57" s="172"/>
    </row>
    <row r="58" spans="1:15" ht="25.5" x14ac:dyDescent="0.2">
      <c r="A58" s="37" t="s">
        <v>151</v>
      </c>
      <c r="B58" s="10" t="s">
        <v>120</v>
      </c>
      <c r="C58" s="10" t="s">
        <v>32</v>
      </c>
      <c r="D58" s="10" t="s">
        <v>152</v>
      </c>
      <c r="E58" s="41" t="s">
        <v>153</v>
      </c>
      <c r="F58" s="38" t="s">
        <v>104</v>
      </c>
      <c r="G58" s="38">
        <v>1</v>
      </c>
      <c r="H58" s="39">
        <f t="shared" si="0"/>
        <v>190.68</v>
      </c>
      <c r="I58" s="39">
        <v>238.35</v>
      </c>
      <c r="J58" s="40">
        <f>TRUNC(G58*TRUNC(I58, 2), 2)</f>
        <v>238.35</v>
      </c>
      <c r="K58" s="84">
        <f t="shared" si="1"/>
        <v>190.67</v>
      </c>
      <c r="L58" s="84">
        <v>248.13</v>
      </c>
      <c r="M58" s="85">
        <f>TRUNC(G58*TRUNC(L58, 2), 2)</f>
        <v>248.13</v>
      </c>
      <c r="N58" s="172"/>
      <c r="O58" s="172"/>
    </row>
    <row r="59" spans="1:15" x14ac:dyDescent="0.2">
      <c r="A59" s="27" t="s">
        <v>154</v>
      </c>
      <c r="B59" s="43" t="s">
        <v>25</v>
      </c>
      <c r="C59" s="43" t="s">
        <v>25</v>
      </c>
      <c r="D59" s="43" t="s">
        <v>25</v>
      </c>
      <c r="E59" s="43" t="s">
        <v>155</v>
      </c>
      <c r="F59" s="28" t="s">
        <v>25</v>
      </c>
      <c r="G59" s="28"/>
      <c r="H59" s="29"/>
      <c r="I59" s="29"/>
      <c r="J59" s="30">
        <f>SUBTOTAL(109,J60:J73)</f>
        <v>43417.84</v>
      </c>
      <c r="K59" s="78">
        <f t="shared" si="1"/>
        <v>0</v>
      </c>
      <c r="L59" s="78"/>
      <c r="M59" s="79">
        <f>SUBTOTAL(109,M60:M73)</f>
        <v>44545.04</v>
      </c>
      <c r="N59" s="172"/>
      <c r="O59" s="172"/>
    </row>
    <row r="60" spans="1:15" s="11" customFormat="1" x14ac:dyDescent="0.2">
      <c r="A60" s="27" t="s">
        <v>156</v>
      </c>
      <c r="B60" s="43" t="s">
        <v>25</v>
      </c>
      <c r="C60" s="43" t="s">
        <v>25</v>
      </c>
      <c r="D60" s="43" t="s">
        <v>25</v>
      </c>
      <c r="E60" s="43" t="s">
        <v>157</v>
      </c>
      <c r="F60" s="28" t="s">
        <v>25</v>
      </c>
      <c r="G60" s="28"/>
      <c r="H60" s="29"/>
      <c r="I60" s="29"/>
      <c r="J60" s="30">
        <f>SUBTOTAL(109,J61:J65)</f>
        <v>9001.84</v>
      </c>
      <c r="K60" s="78">
        <f t="shared" si="1"/>
        <v>0</v>
      </c>
      <c r="L60" s="78"/>
      <c r="M60" s="79">
        <f>SUBTOTAL(109,M61:M65)</f>
        <v>9265.0400000000009</v>
      </c>
      <c r="N60" s="172"/>
      <c r="O60" s="172"/>
    </row>
    <row r="61" spans="1:15" ht="25.5" x14ac:dyDescent="0.2">
      <c r="A61" s="37" t="s">
        <v>158</v>
      </c>
      <c r="B61" s="10" t="s">
        <v>31</v>
      </c>
      <c r="C61" s="10" t="s">
        <v>32</v>
      </c>
      <c r="D61" s="10" t="s">
        <v>159</v>
      </c>
      <c r="E61" s="41" t="s">
        <v>160</v>
      </c>
      <c r="F61" s="38" t="s">
        <v>35</v>
      </c>
      <c r="G61" s="38">
        <v>317.68</v>
      </c>
      <c r="H61" s="39">
        <f t="shared" si="0"/>
        <v>2.48</v>
      </c>
      <c r="I61" s="39">
        <v>3.11</v>
      </c>
      <c r="J61" s="40">
        <f>TRUNC(G61*TRUNC(I61, 2), 2)</f>
        <v>987.98</v>
      </c>
      <c r="K61" s="84">
        <f t="shared" si="1"/>
        <v>2.42</v>
      </c>
      <c r="L61" s="84">
        <v>3.16</v>
      </c>
      <c r="M61" s="85">
        <f>TRUNC(G61*TRUNC(L61, 2), 2)</f>
        <v>1003.86</v>
      </c>
      <c r="N61" s="172"/>
      <c r="O61" s="172"/>
    </row>
    <row r="62" spans="1:15" ht="25.5" x14ac:dyDescent="0.2">
      <c r="A62" s="37" t="s">
        <v>161</v>
      </c>
      <c r="B62" s="10" t="s">
        <v>31</v>
      </c>
      <c r="C62" s="10" t="s">
        <v>32</v>
      </c>
      <c r="D62" s="10" t="s">
        <v>162</v>
      </c>
      <c r="E62" s="41" t="s">
        <v>163</v>
      </c>
      <c r="F62" s="38" t="s">
        <v>35</v>
      </c>
      <c r="G62" s="38">
        <v>57.1</v>
      </c>
      <c r="H62" s="39">
        <f t="shared" si="0"/>
        <v>14.61</v>
      </c>
      <c r="I62" s="39">
        <v>18.27</v>
      </c>
      <c r="J62" s="40">
        <f>TRUNC(G62*TRUNC(I62, 2), 2)</f>
        <v>1043.21</v>
      </c>
      <c r="K62" s="84">
        <f t="shared" si="1"/>
        <v>14.61</v>
      </c>
      <c r="L62" s="84">
        <v>19.02</v>
      </c>
      <c r="M62" s="85">
        <f>TRUNC(G62*TRUNC(L62, 2), 2)</f>
        <v>1086.04</v>
      </c>
      <c r="N62" s="172"/>
      <c r="O62" s="172"/>
    </row>
    <row r="63" spans="1:15" ht="25.5" x14ac:dyDescent="0.2">
      <c r="A63" s="37" t="s">
        <v>164</v>
      </c>
      <c r="B63" s="10" t="s">
        <v>31</v>
      </c>
      <c r="C63" s="10" t="s">
        <v>32</v>
      </c>
      <c r="D63" s="10" t="s">
        <v>165</v>
      </c>
      <c r="E63" s="41" t="s">
        <v>166</v>
      </c>
      <c r="F63" s="38" t="s">
        <v>167</v>
      </c>
      <c r="G63" s="38">
        <v>1141.98</v>
      </c>
      <c r="H63" s="39">
        <f t="shared" si="0"/>
        <v>2.82</v>
      </c>
      <c r="I63" s="39">
        <v>3.53</v>
      </c>
      <c r="J63" s="40">
        <f>TRUNC(G63*TRUNC(I63, 2), 2)</f>
        <v>4031.18</v>
      </c>
      <c r="K63" s="84">
        <f t="shared" si="1"/>
        <v>2.8</v>
      </c>
      <c r="L63" s="84">
        <v>3.65</v>
      </c>
      <c r="M63" s="85">
        <f>TRUNC(G63*TRUNC(L63, 2), 2)</f>
        <v>4168.22</v>
      </c>
      <c r="N63" s="172"/>
      <c r="O63" s="172"/>
    </row>
    <row r="64" spans="1:15" ht="25.5" x14ac:dyDescent="0.2">
      <c r="A64" s="37" t="s">
        <v>168</v>
      </c>
      <c r="B64" s="10" t="s">
        <v>31</v>
      </c>
      <c r="C64" s="10" t="s">
        <v>32</v>
      </c>
      <c r="D64" s="10" t="s">
        <v>169</v>
      </c>
      <c r="E64" s="41" t="s">
        <v>170</v>
      </c>
      <c r="F64" s="38" t="s">
        <v>35</v>
      </c>
      <c r="G64" s="38">
        <v>340.71</v>
      </c>
      <c r="H64" s="39">
        <f t="shared" si="0"/>
        <v>5.44</v>
      </c>
      <c r="I64" s="39">
        <v>6.8</v>
      </c>
      <c r="J64" s="40">
        <f>TRUNC(G64*TRUNC(I64, 2), 2)</f>
        <v>2316.8200000000002</v>
      </c>
      <c r="K64" s="84">
        <f t="shared" si="1"/>
        <v>5.35</v>
      </c>
      <c r="L64" s="84">
        <v>6.97</v>
      </c>
      <c r="M64" s="85">
        <f>TRUNC(G64*TRUNC(L64, 2), 2)</f>
        <v>2374.7399999999998</v>
      </c>
      <c r="N64" s="172"/>
      <c r="O64" s="172"/>
    </row>
    <row r="65" spans="1:15" ht="25.5" x14ac:dyDescent="0.2">
      <c r="A65" s="37" t="s">
        <v>171</v>
      </c>
      <c r="B65" s="10" t="s">
        <v>31</v>
      </c>
      <c r="C65" s="10" t="s">
        <v>32</v>
      </c>
      <c r="D65" s="10" t="s">
        <v>172</v>
      </c>
      <c r="E65" s="41" t="s">
        <v>173</v>
      </c>
      <c r="F65" s="38" t="s">
        <v>35</v>
      </c>
      <c r="G65" s="38">
        <v>317.68</v>
      </c>
      <c r="H65" s="39">
        <f t="shared" si="0"/>
        <v>1.56</v>
      </c>
      <c r="I65" s="39">
        <v>1.96</v>
      </c>
      <c r="J65" s="40">
        <f>TRUNC(G65*TRUNC(I65, 2), 2)</f>
        <v>622.65</v>
      </c>
      <c r="K65" s="84">
        <f t="shared" si="1"/>
        <v>1.52</v>
      </c>
      <c r="L65" s="84">
        <v>1.99</v>
      </c>
      <c r="M65" s="85">
        <f>TRUNC(G65*TRUNC(L65, 2), 2)</f>
        <v>632.17999999999995</v>
      </c>
      <c r="N65" s="172"/>
      <c r="O65" s="172"/>
    </row>
    <row r="66" spans="1:15" s="11" customFormat="1" x14ac:dyDescent="0.2">
      <c r="A66" s="27" t="s">
        <v>174</v>
      </c>
      <c r="B66" s="43" t="s">
        <v>25</v>
      </c>
      <c r="C66" s="43" t="s">
        <v>25</v>
      </c>
      <c r="D66" s="43" t="s">
        <v>25</v>
      </c>
      <c r="E66" s="43" t="s">
        <v>175</v>
      </c>
      <c r="F66" s="28" t="s">
        <v>25</v>
      </c>
      <c r="G66" s="28"/>
      <c r="H66" s="29"/>
      <c r="I66" s="29"/>
      <c r="J66" s="30">
        <f>SUBTOTAL(109,J67:J73)</f>
        <v>34416</v>
      </c>
      <c r="K66" s="78">
        <f t="shared" si="1"/>
        <v>0</v>
      </c>
      <c r="L66" s="78"/>
      <c r="M66" s="79">
        <f>SUBTOTAL(109,M67:M73)</f>
        <v>35280</v>
      </c>
      <c r="N66" s="172"/>
      <c r="O66" s="172"/>
    </row>
    <row r="67" spans="1:15" ht="25.5" x14ac:dyDescent="0.2">
      <c r="A67" s="37" t="s">
        <v>176</v>
      </c>
      <c r="B67" s="10" t="s">
        <v>120</v>
      </c>
      <c r="C67" s="10" t="s">
        <v>32</v>
      </c>
      <c r="D67" s="10" t="s">
        <v>177</v>
      </c>
      <c r="E67" s="41" t="s">
        <v>178</v>
      </c>
      <c r="F67" s="38" t="s">
        <v>179</v>
      </c>
      <c r="G67" s="38">
        <v>900</v>
      </c>
      <c r="H67" s="39">
        <f t="shared" si="0"/>
        <v>3.36</v>
      </c>
      <c r="I67" s="39">
        <v>4.2</v>
      </c>
      <c r="J67" s="40">
        <f t="shared" ref="J67:J73" si="6">TRUNC(G67*TRUNC(I67, 2), 2)</f>
        <v>3780</v>
      </c>
      <c r="K67" s="84">
        <f t="shared" si="1"/>
        <v>3.3</v>
      </c>
      <c r="L67" s="84">
        <v>4.3</v>
      </c>
      <c r="M67" s="85">
        <f t="shared" ref="M67:M73" si="7">TRUNC(G67*TRUNC(L67, 2), 2)</f>
        <v>3870</v>
      </c>
      <c r="N67" s="172"/>
      <c r="O67" s="172"/>
    </row>
    <row r="68" spans="1:15" ht="25.5" x14ac:dyDescent="0.2">
      <c r="A68" s="37" t="s">
        <v>180</v>
      </c>
      <c r="B68" s="10" t="s">
        <v>120</v>
      </c>
      <c r="C68" s="10" t="s">
        <v>32</v>
      </c>
      <c r="D68" s="10" t="s">
        <v>181</v>
      </c>
      <c r="E68" s="41" t="s">
        <v>182</v>
      </c>
      <c r="F68" s="38" t="s">
        <v>179</v>
      </c>
      <c r="G68" s="38">
        <v>900</v>
      </c>
      <c r="H68" s="39">
        <f t="shared" si="0"/>
        <v>3.36</v>
      </c>
      <c r="I68" s="39">
        <v>4.2</v>
      </c>
      <c r="J68" s="40">
        <f t="shared" si="6"/>
        <v>3780</v>
      </c>
      <c r="K68" s="84">
        <f t="shared" si="1"/>
        <v>3.3</v>
      </c>
      <c r="L68" s="84">
        <v>4.3</v>
      </c>
      <c r="M68" s="85">
        <f t="shared" si="7"/>
        <v>3870</v>
      </c>
      <c r="N68" s="172"/>
      <c r="O68" s="172"/>
    </row>
    <row r="69" spans="1:15" ht="25.5" x14ac:dyDescent="0.2">
      <c r="A69" s="37" t="s">
        <v>183</v>
      </c>
      <c r="B69" s="10" t="s">
        <v>120</v>
      </c>
      <c r="C69" s="10" t="s">
        <v>32</v>
      </c>
      <c r="D69" s="10" t="s">
        <v>184</v>
      </c>
      <c r="E69" s="41" t="s">
        <v>185</v>
      </c>
      <c r="F69" s="38" t="s">
        <v>179</v>
      </c>
      <c r="G69" s="38">
        <v>900</v>
      </c>
      <c r="H69" s="39">
        <f t="shared" si="0"/>
        <v>3.36</v>
      </c>
      <c r="I69" s="39">
        <v>4.2</v>
      </c>
      <c r="J69" s="40">
        <f t="shared" si="6"/>
        <v>3780</v>
      </c>
      <c r="K69" s="84">
        <f t="shared" si="1"/>
        <v>3.3</v>
      </c>
      <c r="L69" s="84">
        <v>4.3</v>
      </c>
      <c r="M69" s="85">
        <f t="shared" si="7"/>
        <v>3870</v>
      </c>
      <c r="N69" s="172"/>
      <c r="O69" s="172"/>
    </row>
    <row r="70" spans="1:15" ht="25.5" x14ac:dyDescent="0.2">
      <c r="A70" s="37" t="s">
        <v>186</v>
      </c>
      <c r="B70" s="10" t="s">
        <v>120</v>
      </c>
      <c r="C70" s="10" t="s">
        <v>32</v>
      </c>
      <c r="D70" s="10" t="s">
        <v>187</v>
      </c>
      <c r="E70" s="41" t="s">
        <v>188</v>
      </c>
      <c r="F70" s="38" t="s">
        <v>179</v>
      </c>
      <c r="G70" s="38">
        <v>900</v>
      </c>
      <c r="H70" s="39">
        <f t="shared" si="0"/>
        <v>5.2</v>
      </c>
      <c r="I70" s="39">
        <v>6.51</v>
      </c>
      <c r="J70" s="40">
        <f t="shared" si="6"/>
        <v>5859</v>
      </c>
      <c r="K70" s="84">
        <f t="shared" si="1"/>
        <v>5.13</v>
      </c>
      <c r="L70" s="84">
        <v>6.68</v>
      </c>
      <c r="M70" s="85">
        <f t="shared" si="7"/>
        <v>6012</v>
      </c>
      <c r="N70" s="172"/>
      <c r="O70" s="172"/>
    </row>
    <row r="71" spans="1:15" ht="25.5" x14ac:dyDescent="0.2">
      <c r="A71" s="37" t="s">
        <v>189</v>
      </c>
      <c r="B71" s="10" t="s">
        <v>120</v>
      </c>
      <c r="C71" s="10" t="s">
        <v>32</v>
      </c>
      <c r="D71" s="10" t="s">
        <v>190</v>
      </c>
      <c r="E71" s="41" t="s">
        <v>191</v>
      </c>
      <c r="F71" s="38" t="s">
        <v>179</v>
      </c>
      <c r="G71" s="38">
        <v>900</v>
      </c>
      <c r="H71" s="39">
        <f t="shared" si="0"/>
        <v>5.21</v>
      </c>
      <c r="I71" s="39">
        <v>6.52</v>
      </c>
      <c r="J71" s="40">
        <f t="shared" si="6"/>
        <v>5868</v>
      </c>
      <c r="K71" s="84">
        <f t="shared" si="1"/>
        <v>5.14</v>
      </c>
      <c r="L71" s="84">
        <v>6.7</v>
      </c>
      <c r="M71" s="85">
        <f t="shared" si="7"/>
        <v>6030</v>
      </c>
      <c r="N71" s="172"/>
      <c r="O71" s="172"/>
    </row>
    <row r="72" spans="1:15" ht="25.5" x14ac:dyDescent="0.2">
      <c r="A72" s="37" t="s">
        <v>192</v>
      </c>
      <c r="B72" s="10" t="s">
        <v>120</v>
      </c>
      <c r="C72" s="10" t="s">
        <v>32</v>
      </c>
      <c r="D72" s="10" t="s">
        <v>193</v>
      </c>
      <c r="E72" s="41" t="s">
        <v>194</v>
      </c>
      <c r="F72" s="38" t="s">
        <v>179</v>
      </c>
      <c r="G72" s="38">
        <v>900</v>
      </c>
      <c r="H72" s="39">
        <f t="shared" si="0"/>
        <v>6.72</v>
      </c>
      <c r="I72" s="39">
        <v>8.41</v>
      </c>
      <c r="J72" s="40">
        <f t="shared" si="6"/>
        <v>7569</v>
      </c>
      <c r="K72" s="84">
        <f t="shared" si="1"/>
        <v>6.62</v>
      </c>
      <c r="L72" s="84">
        <v>8.6199999999999992</v>
      </c>
      <c r="M72" s="85">
        <f t="shared" si="7"/>
        <v>7758</v>
      </c>
      <c r="N72" s="172"/>
      <c r="O72" s="172"/>
    </row>
    <row r="73" spans="1:15" ht="25.5" x14ac:dyDescent="0.2">
      <c r="A73" s="37" t="s">
        <v>195</v>
      </c>
      <c r="B73" s="10" t="s">
        <v>120</v>
      </c>
      <c r="C73" s="10" t="s">
        <v>32</v>
      </c>
      <c r="D73" s="10" t="s">
        <v>196</v>
      </c>
      <c r="E73" s="41" t="s">
        <v>197</v>
      </c>
      <c r="F73" s="38" t="s">
        <v>179</v>
      </c>
      <c r="G73" s="38">
        <v>900</v>
      </c>
      <c r="H73" s="39">
        <f t="shared" si="0"/>
        <v>3.36</v>
      </c>
      <c r="I73" s="39">
        <v>4.2</v>
      </c>
      <c r="J73" s="40">
        <f t="shared" si="6"/>
        <v>3780</v>
      </c>
      <c r="K73" s="84">
        <f t="shared" si="1"/>
        <v>3.3</v>
      </c>
      <c r="L73" s="84">
        <v>4.3</v>
      </c>
      <c r="M73" s="85">
        <f t="shared" si="7"/>
        <v>3870</v>
      </c>
      <c r="N73" s="172"/>
      <c r="O73" s="172"/>
    </row>
    <row r="74" spans="1:15" x14ac:dyDescent="0.2">
      <c r="A74" s="27" t="s">
        <v>198</v>
      </c>
      <c r="B74" s="43" t="s">
        <v>25</v>
      </c>
      <c r="C74" s="43" t="s">
        <v>25</v>
      </c>
      <c r="D74" s="43" t="s">
        <v>25</v>
      </c>
      <c r="E74" s="43" t="s">
        <v>199</v>
      </c>
      <c r="F74" s="28" t="s">
        <v>25</v>
      </c>
      <c r="G74" s="28"/>
      <c r="H74" s="29"/>
      <c r="I74" s="29"/>
      <c r="J74" s="30">
        <f>SUBTOTAL(109,J75:J105)</f>
        <v>140403.58999999997</v>
      </c>
      <c r="K74" s="78">
        <f t="shared" si="1"/>
        <v>0</v>
      </c>
      <c r="L74" s="78"/>
      <c r="M74" s="79">
        <f>SUBTOTAL(109,M75:M105)</f>
        <v>139351.80999999997</v>
      </c>
      <c r="N74" s="172"/>
      <c r="O74" s="172"/>
    </row>
    <row r="75" spans="1:15" x14ac:dyDescent="0.2">
      <c r="A75" s="27" t="s">
        <v>200</v>
      </c>
      <c r="B75" s="43" t="s">
        <v>25</v>
      </c>
      <c r="C75" s="43" t="s">
        <v>25</v>
      </c>
      <c r="D75" s="43" t="s">
        <v>25</v>
      </c>
      <c r="E75" s="43" t="s">
        <v>201</v>
      </c>
      <c r="F75" s="28" t="s">
        <v>25</v>
      </c>
      <c r="G75" s="28"/>
      <c r="H75" s="29"/>
      <c r="I75" s="29"/>
      <c r="J75" s="30">
        <f>SUBTOTAL(109,J76:J89)</f>
        <v>127628.64999999998</v>
      </c>
      <c r="K75" s="78">
        <f t="shared" si="1"/>
        <v>0</v>
      </c>
      <c r="L75" s="78"/>
      <c r="M75" s="79">
        <f>SUBTOTAL(109,M76:M89)</f>
        <v>126486.85999999997</v>
      </c>
      <c r="N75" s="172"/>
      <c r="O75" s="172"/>
    </row>
    <row r="76" spans="1:15" ht="38.25" x14ac:dyDescent="0.2">
      <c r="A76" s="37" t="s">
        <v>202</v>
      </c>
      <c r="B76" s="10" t="s">
        <v>120</v>
      </c>
      <c r="C76" s="10" t="s">
        <v>32</v>
      </c>
      <c r="D76" s="10" t="s">
        <v>203</v>
      </c>
      <c r="E76" s="41" t="s">
        <v>204</v>
      </c>
      <c r="F76" s="38" t="s">
        <v>205</v>
      </c>
      <c r="G76" s="38">
        <v>14.07</v>
      </c>
      <c r="H76" s="39">
        <f t="shared" si="0"/>
        <v>465.1</v>
      </c>
      <c r="I76" s="39">
        <v>581.38</v>
      </c>
      <c r="J76" s="40">
        <f t="shared" ref="J76:J89" si="8">TRUNC(G76*TRUNC(I76, 2), 2)</f>
        <v>8180.01</v>
      </c>
      <c r="K76" s="84">
        <f t="shared" si="1"/>
        <v>447.45</v>
      </c>
      <c r="L76" s="84">
        <v>582.27</v>
      </c>
      <c r="M76" s="85">
        <f t="shared" ref="M76:M89" si="9">TRUNC(G76*TRUNC(L76, 2), 2)</f>
        <v>8192.5300000000007</v>
      </c>
      <c r="N76" s="172"/>
      <c r="O76" s="172"/>
    </row>
    <row r="77" spans="1:15" ht="25.5" x14ac:dyDescent="0.2">
      <c r="A77" s="37" t="s">
        <v>206</v>
      </c>
      <c r="B77" s="10" t="s">
        <v>31</v>
      </c>
      <c r="C77" s="10" t="s">
        <v>32</v>
      </c>
      <c r="D77" s="10" t="s">
        <v>207</v>
      </c>
      <c r="E77" s="41" t="s">
        <v>208</v>
      </c>
      <c r="F77" s="38" t="s">
        <v>74</v>
      </c>
      <c r="G77" s="38">
        <v>14.07</v>
      </c>
      <c r="H77" s="39">
        <f t="shared" si="0"/>
        <v>17.84</v>
      </c>
      <c r="I77" s="39">
        <v>22.3</v>
      </c>
      <c r="J77" s="40">
        <f t="shared" si="8"/>
        <v>313.76</v>
      </c>
      <c r="K77" s="84">
        <f t="shared" si="1"/>
        <v>17.54</v>
      </c>
      <c r="L77" s="84">
        <v>22.83</v>
      </c>
      <c r="M77" s="85">
        <f t="shared" si="9"/>
        <v>321.20999999999998</v>
      </c>
      <c r="N77" s="172"/>
      <c r="O77" s="172"/>
    </row>
    <row r="78" spans="1:15" ht="25.5" x14ac:dyDescent="0.2">
      <c r="A78" s="37" t="s">
        <v>209</v>
      </c>
      <c r="B78" s="10" t="s">
        <v>31</v>
      </c>
      <c r="C78" s="10" t="s">
        <v>32</v>
      </c>
      <c r="D78" s="10" t="s">
        <v>210</v>
      </c>
      <c r="E78" s="41" t="s">
        <v>211</v>
      </c>
      <c r="F78" s="38" t="s">
        <v>74</v>
      </c>
      <c r="G78" s="38">
        <v>28.14</v>
      </c>
      <c r="H78" s="39">
        <f t="shared" si="0"/>
        <v>19.260000000000002</v>
      </c>
      <c r="I78" s="39">
        <v>24.08</v>
      </c>
      <c r="J78" s="40">
        <f t="shared" si="8"/>
        <v>677.61</v>
      </c>
      <c r="K78" s="84">
        <f t="shared" si="1"/>
        <v>17.55</v>
      </c>
      <c r="L78" s="84">
        <v>22.85</v>
      </c>
      <c r="M78" s="85">
        <f t="shared" si="9"/>
        <v>642.99</v>
      </c>
      <c r="N78" s="172"/>
      <c r="O78" s="172"/>
    </row>
    <row r="79" spans="1:15" ht="38.25" x14ac:dyDescent="0.2">
      <c r="A79" s="37" t="s">
        <v>212</v>
      </c>
      <c r="B79" s="10" t="s">
        <v>120</v>
      </c>
      <c r="C79" s="10" t="s">
        <v>32</v>
      </c>
      <c r="D79" s="10" t="s">
        <v>213</v>
      </c>
      <c r="E79" s="41" t="s">
        <v>214</v>
      </c>
      <c r="F79" s="38" t="s">
        <v>205</v>
      </c>
      <c r="G79" s="38">
        <v>41.28</v>
      </c>
      <c r="H79" s="39">
        <f t="shared" si="0"/>
        <v>127.18</v>
      </c>
      <c r="I79" s="39">
        <v>158.97999999999999</v>
      </c>
      <c r="J79" s="40">
        <f t="shared" si="8"/>
        <v>6562.69</v>
      </c>
      <c r="K79" s="84">
        <f t="shared" si="1"/>
        <v>123.42</v>
      </c>
      <c r="L79" s="84">
        <v>160.61000000000001</v>
      </c>
      <c r="M79" s="85">
        <f t="shared" si="9"/>
        <v>6629.98</v>
      </c>
      <c r="N79" s="172"/>
      <c r="O79" s="172"/>
    </row>
    <row r="80" spans="1:15" ht="25.5" x14ac:dyDescent="0.2">
      <c r="A80" s="37" t="s">
        <v>215</v>
      </c>
      <c r="B80" s="10" t="s">
        <v>31</v>
      </c>
      <c r="C80" s="10" t="s">
        <v>32</v>
      </c>
      <c r="D80" s="10" t="s">
        <v>216</v>
      </c>
      <c r="E80" s="41" t="s">
        <v>217</v>
      </c>
      <c r="F80" s="38" t="s">
        <v>104</v>
      </c>
      <c r="G80" s="38">
        <v>77</v>
      </c>
      <c r="H80" s="39">
        <f t="shared" si="0"/>
        <v>437.81</v>
      </c>
      <c r="I80" s="39">
        <v>547.27</v>
      </c>
      <c r="J80" s="40">
        <f t="shared" si="8"/>
        <v>42139.79</v>
      </c>
      <c r="K80" s="84">
        <f t="shared" si="1"/>
        <v>415.54</v>
      </c>
      <c r="L80" s="84">
        <v>540.75</v>
      </c>
      <c r="M80" s="85">
        <f t="shared" si="9"/>
        <v>41637.75</v>
      </c>
      <c r="N80" s="172"/>
      <c r="O80" s="172"/>
    </row>
    <row r="81" spans="1:15" ht="25.5" x14ac:dyDescent="0.2">
      <c r="A81" s="37" t="s">
        <v>218</v>
      </c>
      <c r="B81" s="10" t="s">
        <v>120</v>
      </c>
      <c r="C81" s="10" t="s">
        <v>32</v>
      </c>
      <c r="D81" s="10" t="s">
        <v>219</v>
      </c>
      <c r="E81" s="41" t="s">
        <v>220</v>
      </c>
      <c r="F81" s="38" t="s">
        <v>97</v>
      </c>
      <c r="G81" s="38">
        <v>425</v>
      </c>
      <c r="H81" s="39">
        <f t="shared" si="0"/>
        <v>35.97</v>
      </c>
      <c r="I81" s="39">
        <v>44.97</v>
      </c>
      <c r="J81" s="40">
        <f t="shared" si="8"/>
        <v>19112.25</v>
      </c>
      <c r="K81" s="84">
        <f t="shared" si="1"/>
        <v>34.97</v>
      </c>
      <c r="L81" s="84">
        <v>45.51</v>
      </c>
      <c r="M81" s="85">
        <f t="shared" si="9"/>
        <v>19341.75</v>
      </c>
      <c r="N81" s="172"/>
      <c r="O81" s="172"/>
    </row>
    <row r="82" spans="1:15" ht="25.5" x14ac:dyDescent="0.2">
      <c r="A82" s="37" t="s">
        <v>221</v>
      </c>
      <c r="B82" s="10" t="s">
        <v>31</v>
      </c>
      <c r="C82" s="10" t="s">
        <v>32</v>
      </c>
      <c r="D82" s="10" t="s">
        <v>222</v>
      </c>
      <c r="E82" s="41" t="s">
        <v>223</v>
      </c>
      <c r="F82" s="38" t="s">
        <v>97</v>
      </c>
      <c r="G82" s="38">
        <v>105.5</v>
      </c>
      <c r="H82" s="39">
        <f t="shared" si="0"/>
        <v>50.68</v>
      </c>
      <c r="I82" s="39">
        <v>63.36</v>
      </c>
      <c r="J82" s="40">
        <f t="shared" si="8"/>
        <v>6684.48</v>
      </c>
      <c r="K82" s="84">
        <f t="shared" si="1"/>
        <v>48.5</v>
      </c>
      <c r="L82" s="84">
        <v>63.12</v>
      </c>
      <c r="M82" s="85">
        <f t="shared" si="9"/>
        <v>6659.16</v>
      </c>
      <c r="N82" s="172"/>
      <c r="O82" s="172"/>
    </row>
    <row r="83" spans="1:15" ht="25.5" x14ac:dyDescent="0.2">
      <c r="A83" s="37" t="s">
        <v>224</v>
      </c>
      <c r="B83" s="10" t="s">
        <v>31</v>
      </c>
      <c r="C83" s="10" t="s">
        <v>32</v>
      </c>
      <c r="D83" s="10" t="s">
        <v>225</v>
      </c>
      <c r="E83" s="41" t="s">
        <v>226</v>
      </c>
      <c r="F83" s="38" t="s">
        <v>97</v>
      </c>
      <c r="G83" s="38">
        <v>628.5</v>
      </c>
      <c r="H83" s="39">
        <f t="shared" si="0"/>
        <v>37.32</v>
      </c>
      <c r="I83" s="39">
        <v>46.66</v>
      </c>
      <c r="J83" s="40">
        <f t="shared" si="8"/>
        <v>29325.81</v>
      </c>
      <c r="K83" s="84">
        <f t="shared" si="1"/>
        <v>35.14</v>
      </c>
      <c r="L83" s="84">
        <v>45.74</v>
      </c>
      <c r="M83" s="85">
        <f t="shared" si="9"/>
        <v>28747.59</v>
      </c>
      <c r="N83" s="172"/>
      <c r="O83" s="172"/>
    </row>
    <row r="84" spans="1:15" ht="25.5" x14ac:dyDescent="0.2">
      <c r="A84" s="37" t="s">
        <v>227</v>
      </c>
      <c r="B84" s="10" t="s">
        <v>120</v>
      </c>
      <c r="C84" s="10" t="s">
        <v>32</v>
      </c>
      <c r="D84" s="10" t="s">
        <v>228</v>
      </c>
      <c r="E84" s="41" t="s">
        <v>229</v>
      </c>
      <c r="F84" s="38" t="s">
        <v>97</v>
      </c>
      <c r="G84" s="38">
        <v>28</v>
      </c>
      <c r="H84" s="39">
        <f t="shared" si="0"/>
        <v>61</v>
      </c>
      <c r="I84" s="39">
        <v>76.25</v>
      </c>
      <c r="J84" s="40">
        <f t="shared" si="8"/>
        <v>2135</v>
      </c>
      <c r="K84" s="84">
        <f t="shared" si="1"/>
        <v>59.44</v>
      </c>
      <c r="L84" s="84">
        <v>77.36</v>
      </c>
      <c r="M84" s="85">
        <f t="shared" si="9"/>
        <v>2166.08</v>
      </c>
      <c r="N84" s="172"/>
      <c r="O84" s="172"/>
    </row>
    <row r="85" spans="1:15" ht="25.5" x14ac:dyDescent="0.2">
      <c r="A85" s="37" t="s">
        <v>230</v>
      </c>
      <c r="B85" s="10" t="s">
        <v>31</v>
      </c>
      <c r="C85" s="10" t="s">
        <v>32</v>
      </c>
      <c r="D85" s="10" t="s">
        <v>231</v>
      </c>
      <c r="E85" s="41" t="s">
        <v>232</v>
      </c>
      <c r="F85" s="38" t="s">
        <v>108</v>
      </c>
      <c r="G85" s="38">
        <v>2</v>
      </c>
      <c r="H85" s="39">
        <f t="shared" ref="H85:H147" si="10">TRUNC(I85/(1+$B$6),2)</f>
        <v>65.239999999999995</v>
      </c>
      <c r="I85" s="39">
        <v>81.56</v>
      </c>
      <c r="J85" s="40">
        <f t="shared" si="8"/>
        <v>163.12</v>
      </c>
      <c r="K85" s="84">
        <f t="shared" ref="K85:K148" si="11">TRUNC(L85/(1+$B$7),2)</f>
        <v>63.35</v>
      </c>
      <c r="L85" s="84">
        <v>82.45</v>
      </c>
      <c r="M85" s="85">
        <f t="shared" si="9"/>
        <v>164.9</v>
      </c>
      <c r="N85" s="172"/>
      <c r="O85" s="172"/>
    </row>
    <row r="86" spans="1:15" ht="25.5" x14ac:dyDescent="0.2">
      <c r="A86" s="37" t="s">
        <v>233</v>
      </c>
      <c r="B86" s="10" t="s">
        <v>31</v>
      </c>
      <c r="C86" s="10" t="s">
        <v>32</v>
      </c>
      <c r="D86" s="10" t="s">
        <v>234</v>
      </c>
      <c r="E86" s="41" t="s">
        <v>235</v>
      </c>
      <c r="F86" s="38" t="s">
        <v>35</v>
      </c>
      <c r="G86" s="38">
        <v>83.5</v>
      </c>
      <c r="H86" s="39">
        <f t="shared" si="10"/>
        <v>39.24</v>
      </c>
      <c r="I86" s="39">
        <v>49.06</v>
      </c>
      <c r="J86" s="40">
        <f t="shared" si="8"/>
        <v>4096.51</v>
      </c>
      <c r="K86" s="84">
        <f t="shared" si="11"/>
        <v>35.14</v>
      </c>
      <c r="L86" s="84">
        <v>45.74</v>
      </c>
      <c r="M86" s="85">
        <f t="shared" si="9"/>
        <v>3819.29</v>
      </c>
      <c r="N86" s="172"/>
      <c r="O86" s="172"/>
    </row>
    <row r="87" spans="1:15" ht="25.5" x14ac:dyDescent="0.2">
      <c r="A87" s="37" t="s">
        <v>236</v>
      </c>
      <c r="B87" s="10" t="s">
        <v>31</v>
      </c>
      <c r="C87" s="10" t="s">
        <v>32</v>
      </c>
      <c r="D87" s="10" t="s">
        <v>237</v>
      </c>
      <c r="E87" s="41" t="s">
        <v>238</v>
      </c>
      <c r="F87" s="38" t="s">
        <v>35</v>
      </c>
      <c r="G87" s="38">
        <v>54</v>
      </c>
      <c r="H87" s="39">
        <f t="shared" si="10"/>
        <v>26</v>
      </c>
      <c r="I87" s="39">
        <v>32.51</v>
      </c>
      <c r="J87" s="40">
        <f t="shared" si="8"/>
        <v>1755.54</v>
      </c>
      <c r="K87" s="84">
        <f t="shared" si="11"/>
        <v>23.28</v>
      </c>
      <c r="L87" s="84">
        <v>30.3</v>
      </c>
      <c r="M87" s="85">
        <f t="shared" si="9"/>
        <v>1636.2</v>
      </c>
      <c r="N87" s="172"/>
      <c r="O87" s="172"/>
    </row>
    <row r="88" spans="1:15" ht="25.5" x14ac:dyDescent="0.2">
      <c r="A88" s="37" t="s">
        <v>239</v>
      </c>
      <c r="B88" s="10" t="s">
        <v>31</v>
      </c>
      <c r="C88" s="10" t="s">
        <v>32</v>
      </c>
      <c r="D88" s="10" t="s">
        <v>240</v>
      </c>
      <c r="E88" s="41" t="s">
        <v>241</v>
      </c>
      <c r="F88" s="38" t="s">
        <v>35</v>
      </c>
      <c r="G88" s="38">
        <v>9.5</v>
      </c>
      <c r="H88" s="39">
        <f t="shared" si="10"/>
        <v>224.13</v>
      </c>
      <c r="I88" s="39">
        <v>280.17</v>
      </c>
      <c r="J88" s="40">
        <f t="shared" si="8"/>
        <v>2661.61</v>
      </c>
      <c r="K88" s="84">
        <f t="shared" si="11"/>
        <v>220.93</v>
      </c>
      <c r="L88" s="84">
        <v>287.5</v>
      </c>
      <c r="M88" s="85">
        <f t="shared" si="9"/>
        <v>2731.25</v>
      </c>
      <c r="N88" s="172"/>
      <c r="O88" s="172"/>
    </row>
    <row r="89" spans="1:15" ht="25.5" x14ac:dyDescent="0.2">
      <c r="A89" s="37" t="s">
        <v>242</v>
      </c>
      <c r="B89" s="10" t="s">
        <v>120</v>
      </c>
      <c r="C89" s="10" t="s">
        <v>32</v>
      </c>
      <c r="D89" s="10" t="s">
        <v>243</v>
      </c>
      <c r="E89" s="41" t="s">
        <v>244</v>
      </c>
      <c r="F89" s="38" t="s">
        <v>205</v>
      </c>
      <c r="G89" s="38">
        <v>173.5</v>
      </c>
      <c r="H89" s="39">
        <f t="shared" si="10"/>
        <v>17.61</v>
      </c>
      <c r="I89" s="39">
        <v>22.02</v>
      </c>
      <c r="J89" s="40">
        <f t="shared" si="8"/>
        <v>3820.47</v>
      </c>
      <c r="K89" s="84">
        <f t="shared" si="11"/>
        <v>16.809999999999999</v>
      </c>
      <c r="L89" s="84">
        <v>21.88</v>
      </c>
      <c r="M89" s="85">
        <f t="shared" si="9"/>
        <v>3796.18</v>
      </c>
      <c r="N89" s="172"/>
      <c r="O89" s="172"/>
    </row>
    <row r="90" spans="1:15" x14ac:dyDescent="0.2">
      <c r="A90" s="27" t="s">
        <v>245</v>
      </c>
      <c r="B90" s="43" t="s">
        <v>25</v>
      </c>
      <c r="C90" s="43" t="s">
        <v>25</v>
      </c>
      <c r="D90" s="43" t="s">
        <v>25</v>
      </c>
      <c r="E90" s="43" t="s">
        <v>246</v>
      </c>
      <c r="F90" s="28" t="s">
        <v>25</v>
      </c>
      <c r="G90" s="28"/>
      <c r="H90" s="29"/>
      <c r="I90" s="29"/>
      <c r="J90" s="30">
        <f>SUBTOTAL(109,J91:J92)</f>
        <v>369.22999999999996</v>
      </c>
      <c r="K90" s="78">
        <f t="shared" si="11"/>
        <v>0</v>
      </c>
      <c r="L90" s="78"/>
      <c r="M90" s="79">
        <f>SUBTOTAL(109,M91:M92)</f>
        <v>377.72</v>
      </c>
      <c r="N90" s="172"/>
      <c r="O90" s="172"/>
    </row>
    <row r="91" spans="1:15" ht="38.25" x14ac:dyDescent="0.2">
      <c r="A91" s="37" t="s">
        <v>247</v>
      </c>
      <c r="B91" s="10" t="s">
        <v>31</v>
      </c>
      <c r="C91" s="10" t="s">
        <v>32</v>
      </c>
      <c r="D91" s="10" t="s">
        <v>248</v>
      </c>
      <c r="E91" s="41" t="s">
        <v>249</v>
      </c>
      <c r="F91" s="38" t="s">
        <v>250</v>
      </c>
      <c r="G91" s="38">
        <v>410.95</v>
      </c>
      <c r="H91" s="39">
        <f t="shared" si="10"/>
        <v>0.69</v>
      </c>
      <c r="I91" s="39">
        <v>0.87</v>
      </c>
      <c r="J91" s="40">
        <f>TRUNC(G91*TRUNC(I91, 2), 2)</f>
        <v>357.52</v>
      </c>
      <c r="K91" s="84">
        <f t="shared" si="11"/>
        <v>0.68</v>
      </c>
      <c r="L91" s="84">
        <v>0.89</v>
      </c>
      <c r="M91" s="85">
        <f>TRUNC(G91*TRUNC(L91, 2), 2)</f>
        <v>365.74</v>
      </c>
      <c r="N91" s="172"/>
      <c r="O91" s="172"/>
    </row>
    <row r="92" spans="1:15" ht="38.25" x14ac:dyDescent="0.2">
      <c r="A92" s="37" t="s">
        <v>251</v>
      </c>
      <c r="B92" s="10" t="s">
        <v>31</v>
      </c>
      <c r="C92" s="10" t="s">
        <v>32</v>
      </c>
      <c r="D92" s="10" t="s">
        <v>248</v>
      </c>
      <c r="E92" s="41" t="s">
        <v>249</v>
      </c>
      <c r="F92" s="38" t="s">
        <v>250</v>
      </c>
      <c r="G92" s="38">
        <v>13.47</v>
      </c>
      <c r="H92" s="39">
        <f t="shared" si="10"/>
        <v>0.69</v>
      </c>
      <c r="I92" s="39">
        <v>0.87</v>
      </c>
      <c r="J92" s="40">
        <f>TRUNC(G92*TRUNC(I92, 2), 2)</f>
        <v>11.71</v>
      </c>
      <c r="K92" s="84">
        <f t="shared" si="11"/>
        <v>0.68</v>
      </c>
      <c r="L92" s="84">
        <v>0.89</v>
      </c>
      <c r="M92" s="85">
        <f>TRUNC(G92*TRUNC(L92, 2), 2)</f>
        <v>11.98</v>
      </c>
      <c r="N92" s="172"/>
      <c r="O92" s="172"/>
    </row>
    <row r="93" spans="1:15" x14ac:dyDescent="0.2">
      <c r="A93" s="27" t="s">
        <v>252</v>
      </c>
      <c r="B93" s="43" t="s">
        <v>25</v>
      </c>
      <c r="C93" s="43" t="s">
        <v>25</v>
      </c>
      <c r="D93" s="43" t="s">
        <v>25</v>
      </c>
      <c r="E93" s="43" t="s">
        <v>253</v>
      </c>
      <c r="F93" s="28" t="s">
        <v>25</v>
      </c>
      <c r="G93" s="28"/>
      <c r="H93" s="29"/>
      <c r="I93" s="29"/>
      <c r="J93" s="30">
        <f>SUBTOTAL(109,J94:J97)</f>
        <v>8999.09</v>
      </c>
      <c r="K93" s="78">
        <f t="shared" si="11"/>
        <v>0</v>
      </c>
      <c r="L93" s="78"/>
      <c r="M93" s="79">
        <f>SUBTOTAL(109,M94:M97)</f>
        <v>9026.36</v>
      </c>
      <c r="N93" s="172"/>
      <c r="O93" s="172"/>
    </row>
    <row r="94" spans="1:15" s="11" customFormat="1" x14ac:dyDescent="0.2">
      <c r="A94" s="27" t="s">
        <v>254</v>
      </c>
      <c r="B94" s="43" t="s">
        <v>25</v>
      </c>
      <c r="C94" s="43" t="s">
        <v>25</v>
      </c>
      <c r="D94" s="43" t="s">
        <v>25</v>
      </c>
      <c r="E94" s="43" t="s">
        <v>255</v>
      </c>
      <c r="F94" s="28" t="s">
        <v>25</v>
      </c>
      <c r="G94" s="28"/>
      <c r="H94" s="29"/>
      <c r="I94" s="29"/>
      <c r="J94" s="30">
        <f>SUBTOTAL(109,J95:J95)</f>
        <v>8279.17</v>
      </c>
      <c r="K94" s="78">
        <f t="shared" si="11"/>
        <v>0</v>
      </c>
      <c r="L94" s="78"/>
      <c r="M94" s="79">
        <f>SUBTOTAL(109,M95:M95)</f>
        <v>8304.26</v>
      </c>
      <c r="N94" s="172"/>
      <c r="O94" s="172"/>
    </row>
    <row r="95" spans="1:15" ht="38.25" x14ac:dyDescent="0.2">
      <c r="A95" s="37" t="s">
        <v>256</v>
      </c>
      <c r="B95" s="10" t="s">
        <v>31</v>
      </c>
      <c r="C95" s="10" t="s">
        <v>32</v>
      </c>
      <c r="D95" s="10" t="s">
        <v>257</v>
      </c>
      <c r="E95" s="41" t="s">
        <v>258</v>
      </c>
      <c r="F95" s="38" t="s">
        <v>74</v>
      </c>
      <c r="G95" s="38">
        <v>1254.42</v>
      </c>
      <c r="H95" s="39">
        <f t="shared" si="10"/>
        <v>5.28</v>
      </c>
      <c r="I95" s="39">
        <v>6.6</v>
      </c>
      <c r="J95" s="40">
        <f>TRUNC(G95*TRUNC(I95, 2), 2)</f>
        <v>8279.17</v>
      </c>
      <c r="K95" s="84">
        <f t="shared" si="11"/>
        <v>5.08</v>
      </c>
      <c r="L95" s="84">
        <v>6.62</v>
      </c>
      <c r="M95" s="85">
        <f>TRUNC(G95*TRUNC(L95, 2), 2)</f>
        <v>8304.26</v>
      </c>
      <c r="N95" s="172"/>
      <c r="O95" s="172"/>
    </row>
    <row r="96" spans="1:15" s="11" customFormat="1" x14ac:dyDescent="0.2">
      <c r="A96" s="27" t="s">
        <v>259</v>
      </c>
      <c r="B96" s="43" t="s">
        <v>25</v>
      </c>
      <c r="C96" s="43" t="s">
        <v>25</v>
      </c>
      <c r="D96" s="43" t="s">
        <v>25</v>
      </c>
      <c r="E96" s="43" t="s">
        <v>260</v>
      </c>
      <c r="F96" s="28" t="s">
        <v>25</v>
      </c>
      <c r="G96" s="28"/>
      <c r="H96" s="29"/>
      <c r="I96" s="29"/>
      <c r="J96" s="30">
        <f>SUBTOTAL(109,J97:J97)</f>
        <v>719.92</v>
      </c>
      <c r="K96" s="78">
        <f t="shared" si="11"/>
        <v>0</v>
      </c>
      <c r="L96" s="78"/>
      <c r="M96" s="79">
        <f>SUBTOTAL(109,M97:M97)</f>
        <v>722.1</v>
      </c>
      <c r="N96" s="172"/>
      <c r="O96" s="172"/>
    </row>
    <row r="97" spans="1:15" ht="38.25" x14ac:dyDescent="0.2">
      <c r="A97" s="37" t="s">
        <v>261</v>
      </c>
      <c r="B97" s="10" t="s">
        <v>31</v>
      </c>
      <c r="C97" s="10" t="s">
        <v>32</v>
      </c>
      <c r="D97" s="10" t="s">
        <v>257</v>
      </c>
      <c r="E97" s="41" t="s">
        <v>258</v>
      </c>
      <c r="F97" s="38" t="s">
        <v>74</v>
      </c>
      <c r="G97" s="38">
        <v>109.08</v>
      </c>
      <c r="H97" s="39">
        <f t="shared" si="10"/>
        <v>5.28</v>
      </c>
      <c r="I97" s="39">
        <v>6.6</v>
      </c>
      <c r="J97" s="40">
        <f>TRUNC(G97*TRUNC(I97, 2), 2)</f>
        <v>719.92</v>
      </c>
      <c r="K97" s="84">
        <f t="shared" si="11"/>
        <v>5.08</v>
      </c>
      <c r="L97" s="84">
        <v>6.62</v>
      </c>
      <c r="M97" s="85">
        <f>TRUNC(G97*TRUNC(L97, 2), 2)</f>
        <v>722.1</v>
      </c>
      <c r="N97" s="172"/>
      <c r="O97" s="172"/>
    </row>
    <row r="98" spans="1:15" ht="25.5" x14ac:dyDescent="0.2">
      <c r="A98" s="27" t="s">
        <v>262</v>
      </c>
      <c r="B98" s="43" t="s">
        <v>25</v>
      </c>
      <c r="C98" s="43" t="s">
        <v>25</v>
      </c>
      <c r="D98" s="43" t="s">
        <v>25</v>
      </c>
      <c r="E98" s="43" t="s">
        <v>263</v>
      </c>
      <c r="F98" s="28" t="s">
        <v>25</v>
      </c>
      <c r="G98" s="28"/>
      <c r="H98" s="29"/>
      <c r="I98" s="29"/>
      <c r="J98" s="30">
        <f>SUBTOTAL(109,J99:J103)</f>
        <v>3404.1800000000003</v>
      </c>
      <c r="K98" s="78">
        <f t="shared" si="11"/>
        <v>0</v>
      </c>
      <c r="L98" s="78"/>
      <c r="M98" s="79">
        <f>SUBTOTAL(109,M99:M103)</f>
        <v>3458.37</v>
      </c>
      <c r="N98" s="172"/>
      <c r="O98" s="172"/>
    </row>
    <row r="99" spans="1:15" ht="25.5" x14ac:dyDescent="0.2">
      <c r="A99" s="37" t="s">
        <v>264</v>
      </c>
      <c r="B99" s="10" t="s">
        <v>120</v>
      </c>
      <c r="C99" s="10" t="s">
        <v>32</v>
      </c>
      <c r="D99" s="10" t="s">
        <v>265</v>
      </c>
      <c r="E99" s="41" t="s">
        <v>266</v>
      </c>
      <c r="F99" s="38" t="s">
        <v>267</v>
      </c>
      <c r="G99" s="38">
        <v>51.04</v>
      </c>
      <c r="H99" s="39">
        <f t="shared" si="10"/>
        <v>11.6</v>
      </c>
      <c r="I99" s="39">
        <v>14.5</v>
      </c>
      <c r="J99" s="40">
        <f>TRUNC(G99*TRUNC(I99, 2), 2)</f>
        <v>740.08</v>
      </c>
      <c r="K99" s="84">
        <f t="shared" si="11"/>
        <v>11.5</v>
      </c>
      <c r="L99" s="84">
        <v>14.97</v>
      </c>
      <c r="M99" s="85">
        <f>TRUNC(G99*TRUNC(L99, 2), 2)</f>
        <v>764.06</v>
      </c>
      <c r="N99" s="172"/>
      <c r="O99" s="172"/>
    </row>
    <row r="100" spans="1:15" ht="25.5" x14ac:dyDescent="0.2">
      <c r="A100" s="37" t="s">
        <v>268</v>
      </c>
      <c r="B100" s="10" t="s">
        <v>31</v>
      </c>
      <c r="C100" s="10" t="s">
        <v>32</v>
      </c>
      <c r="D100" s="10" t="s">
        <v>269</v>
      </c>
      <c r="E100" s="41" t="s">
        <v>270</v>
      </c>
      <c r="F100" s="38" t="s">
        <v>35</v>
      </c>
      <c r="G100" s="38">
        <v>2.78</v>
      </c>
      <c r="H100" s="39">
        <f t="shared" si="10"/>
        <v>44.78</v>
      </c>
      <c r="I100" s="39">
        <v>55.98</v>
      </c>
      <c r="J100" s="40">
        <f>TRUNC(G100*TRUNC(I100, 2), 2)</f>
        <v>155.62</v>
      </c>
      <c r="K100" s="84">
        <f t="shared" si="11"/>
        <v>40.1</v>
      </c>
      <c r="L100" s="84">
        <v>52.19</v>
      </c>
      <c r="M100" s="85">
        <f>TRUNC(G100*TRUNC(L100, 2), 2)</f>
        <v>145.08000000000001</v>
      </c>
      <c r="N100" s="172"/>
      <c r="O100" s="172"/>
    </row>
    <row r="101" spans="1:15" ht="25.5" x14ac:dyDescent="0.2">
      <c r="A101" s="37" t="s">
        <v>271</v>
      </c>
      <c r="B101" s="10" t="s">
        <v>31</v>
      </c>
      <c r="C101" s="10" t="s">
        <v>32</v>
      </c>
      <c r="D101" s="10" t="s">
        <v>272</v>
      </c>
      <c r="E101" s="41" t="s">
        <v>273</v>
      </c>
      <c r="F101" s="38" t="s">
        <v>35</v>
      </c>
      <c r="G101" s="38">
        <v>2.78</v>
      </c>
      <c r="H101" s="39">
        <f t="shared" si="10"/>
        <v>532.76</v>
      </c>
      <c r="I101" s="39">
        <v>665.95</v>
      </c>
      <c r="J101" s="40">
        <f>TRUNC(G101*TRUNC(I101, 2), 2)</f>
        <v>1851.34</v>
      </c>
      <c r="K101" s="84">
        <f t="shared" si="11"/>
        <v>523.27</v>
      </c>
      <c r="L101" s="84">
        <v>680.94</v>
      </c>
      <c r="M101" s="85">
        <f>TRUNC(G101*TRUNC(L101, 2), 2)</f>
        <v>1893.01</v>
      </c>
      <c r="N101" s="172"/>
      <c r="O101" s="172"/>
    </row>
    <row r="102" spans="1:15" ht="25.5" x14ac:dyDescent="0.2">
      <c r="A102" s="37" t="s">
        <v>274</v>
      </c>
      <c r="B102" s="10" t="s">
        <v>120</v>
      </c>
      <c r="C102" s="10" t="s">
        <v>32</v>
      </c>
      <c r="D102" s="10" t="s">
        <v>275</v>
      </c>
      <c r="E102" s="41" t="s">
        <v>276</v>
      </c>
      <c r="F102" s="38" t="s">
        <v>277</v>
      </c>
      <c r="G102" s="38">
        <v>2.78</v>
      </c>
      <c r="H102" s="39">
        <f t="shared" si="10"/>
        <v>79.8</v>
      </c>
      <c r="I102" s="39">
        <v>99.75</v>
      </c>
      <c r="J102" s="40">
        <f>TRUNC(G102*TRUNC(I102, 2), 2)</f>
        <v>277.3</v>
      </c>
      <c r="K102" s="84">
        <f t="shared" si="11"/>
        <v>72.08</v>
      </c>
      <c r="L102" s="84">
        <v>93.81</v>
      </c>
      <c r="M102" s="85">
        <f>TRUNC(G102*TRUNC(L102, 2), 2)</f>
        <v>260.79000000000002</v>
      </c>
      <c r="N102" s="172"/>
      <c r="O102" s="172"/>
    </row>
    <row r="103" spans="1:15" ht="25.5" x14ac:dyDescent="0.2">
      <c r="A103" s="37" t="s">
        <v>278</v>
      </c>
      <c r="B103" s="10" t="s">
        <v>31</v>
      </c>
      <c r="C103" s="10" t="s">
        <v>32</v>
      </c>
      <c r="D103" s="10" t="s">
        <v>279</v>
      </c>
      <c r="E103" s="41" t="s">
        <v>280</v>
      </c>
      <c r="F103" s="38" t="s">
        <v>35</v>
      </c>
      <c r="G103" s="38">
        <v>3.61</v>
      </c>
      <c r="H103" s="39">
        <f t="shared" si="10"/>
        <v>84.17</v>
      </c>
      <c r="I103" s="39">
        <v>105.22</v>
      </c>
      <c r="J103" s="40">
        <f>TRUNC(G103*TRUNC(I103, 2), 2)</f>
        <v>379.84</v>
      </c>
      <c r="K103" s="84">
        <f t="shared" si="11"/>
        <v>84.17</v>
      </c>
      <c r="L103" s="84">
        <v>109.54</v>
      </c>
      <c r="M103" s="85">
        <f>TRUNC(G103*TRUNC(L103, 2), 2)</f>
        <v>395.43</v>
      </c>
      <c r="N103" s="172"/>
      <c r="O103" s="172"/>
    </row>
    <row r="104" spans="1:15" x14ac:dyDescent="0.2">
      <c r="A104" s="27" t="s">
        <v>281</v>
      </c>
      <c r="B104" s="43" t="s">
        <v>25</v>
      </c>
      <c r="C104" s="43" t="s">
        <v>25</v>
      </c>
      <c r="D104" s="43" t="s">
        <v>25</v>
      </c>
      <c r="E104" s="43" t="s">
        <v>282</v>
      </c>
      <c r="F104" s="28" t="s">
        <v>25</v>
      </c>
      <c r="G104" s="28"/>
      <c r="H104" s="29"/>
      <c r="I104" s="29"/>
      <c r="J104" s="30">
        <f>SUBTOTAL(109,J105:J105)</f>
        <v>2.44</v>
      </c>
      <c r="K104" s="78">
        <f t="shared" si="11"/>
        <v>0</v>
      </c>
      <c r="L104" s="78"/>
      <c r="M104" s="79">
        <f>SUBTOTAL(109,M105:M105)</f>
        <v>2.5</v>
      </c>
      <c r="N104" s="172"/>
      <c r="O104" s="172"/>
    </row>
    <row r="105" spans="1:15" ht="38.25" x14ac:dyDescent="0.2">
      <c r="A105" s="37" t="s">
        <v>283</v>
      </c>
      <c r="B105" s="10" t="s">
        <v>31</v>
      </c>
      <c r="C105" s="10" t="s">
        <v>32</v>
      </c>
      <c r="D105" s="10" t="s">
        <v>248</v>
      </c>
      <c r="E105" s="41" t="s">
        <v>249</v>
      </c>
      <c r="F105" s="38" t="s">
        <v>250</v>
      </c>
      <c r="G105" s="38">
        <v>2.81</v>
      </c>
      <c r="H105" s="39">
        <f t="shared" si="10"/>
        <v>0.69</v>
      </c>
      <c r="I105" s="39">
        <v>0.87</v>
      </c>
      <c r="J105" s="40">
        <f>TRUNC(G105*TRUNC(I105, 2), 2)</f>
        <v>2.44</v>
      </c>
      <c r="K105" s="84">
        <f t="shared" si="11"/>
        <v>0.68</v>
      </c>
      <c r="L105" s="84">
        <v>0.89</v>
      </c>
      <c r="M105" s="85">
        <f>TRUNC(G105*TRUNC(L105, 2), 2)</f>
        <v>2.5</v>
      </c>
      <c r="N105" s="172"/>
      <c r="O105" s="172"/>
    </row>
    <row r="106" spans="1:15" x14ac:dyDescent="0.2">
      <c r="A106" s="27" t="s">
        <v>284</v>
      </c>
      <c r="B106" s="43" t="s">
        <v>25</v>
      </c>
      <c r="C106" s="43" t="s">
        <v>25</v>
      </c>
      <c r="D106" s="43" t="s">
        <v>25</v>
      </c>
      <c r="E106" s="43" t="s">
        <v>285</v>
      </c>
      <c r="F106" s="28" t="s">
        <v>25</v>
      </c>
      <c r="G106" s="28"/>
      <c r="H106" s="29"/>
      <c r="I106" s="29"/>
      <c r="J106" s="30">
        <f>SUBTOTAL(109,J107:J316)</f>
        <v>4189471.1000000015</v>
      </c>
      <c r="K106" s="78">
        <f t="shared" si="11"/>
        <v>0</v>
      </c>
      <c r="L106" s="78"/>
      <c r="M106" s="79">
        <f>SUBTOTAL(109,M107:M316)</f>
        <v>4217636.6999999993</v>
      </c>
      <c r="N106" s="172"/>
      <c r="O106" s="172"/>
    </row>
    <row r="107" spans="1:15" x14ac:dyDescent="0.2">
      <c r="A107" s="27" t="s">
        <v>286</v>
      </c>
      <c r="B107" s="43" t="s">
        <v>25</v>
      </c>
      <c r="C107" s="43" t="s">
        <v>25</v>
      </c>
      <c r="D107" s="43" t="s">
        <v>25</v>
      </c>
      <c r="E107" s="43" t="s">
        <v>287</v>
      </c>
      <c r="F107" s="28" t="s">
        <v>25</v>
      </c>
      <c r="G107" s="28"/>
      <c r="H107" s="29"/>
      <c r="I107" s="29"/>
      <c r="J107" s="30">
        <f>SUBTOTAL(109,J108:J117)</f>
        <v>465978.66000000003</v>
      </c>
      <c r="K107" s="78">
        <f t="shared" si="11"/>
        <v>0</v>
      </c>
      <c r="L107" s="78"/>
      <c r="M107" s="79">
        <f>SUBTOTAL(109,M108:M117)</f>
        <v>472415.85</v>
      </c>
      <c r="N107" s="172"/>
      <c r="O107" s="172"/>
    </row>
    <row r="108" spans="1:15" x14ac:dyDescent="0.2">
      <c r="A108" s="27" t="s">
        <v>288</v>
      </c>
      <c r="B108" s="43" t="s">
        <v>25</v>
      </c>
      <c r="C108" s="43" t="s">
        <v>25</v>
      </c>
      <c r="D108" s="43" t="s">
        <v>25</v>
      </c>
      <c r="E108" s="43" t="s">
        <v>289</v>
      </c>
      <c r="F108" s="28" t="s">
        <v>25</v>
      </c>
      <c r="G108" s="28"/>
      <c r="H108" s="29"/>
      <c r="I108" s="29"/>
      <c r="J108" s="30">
        <f>SUBTOTAL(109,J109:J114)</f>
        <v>445930.35000000003</v>
      </c>
      <c r="K108" s="78">
        <f t="shared" si="11"/>
        <v>0</v>
      </c>
      <c r="L108" s="78"/>
      <c r="M108" s="79">
        <f>SUBTOTAL(109,M109:M114)</f>
        <v>451906.66</v>
      </c>
      <c r="N108" s="172"/>
      <c r="O108" s="172"/>
    </row>
    <row r="109" spans="1:15" ht="25.5" x14ac:dyDescent="0.2">
      <c r="A109" s="37" t="s">
        <v>290</v>
      </c>
      <c r="B109" s="10" t="s">
        <v>120</v>
      </c>
      <c r="C109" s="10" t="s">
        <v>32</v>
      </c>
      <c r="D109" s="10" t="s">
        <v>291</v>
      </c>
      <c r="E109" s="41" t="s">
        <v>292</v>
      </c>
      <c r="F109" s="38" t="s">
        <v>205</v>
      </c>
      <c r="G109" s="38">
        <v>2877.49</v>
      </c>
      <c r="H109" s="39">
        <f t="shared" si="10"/>
        <v>88.36</v>
      </c>
      <c r="I109" s="39">
        <v>110.45</v>
      </c>
      <c r="J109" s="40">
        <f t="shared" ref="J109:J114" si="12">TRUNC(G109*TRUNC(I109, 2), 2)</f>
        <v>317818.77</v>
      </c>
      <c r="K109" s="84">
        <f t="shared" si="11"/>
        <v>86.44</v>
      </c>
      <c r="L109" s="84">
        <v>112.49</v>
      </c>
      <c r="M109" s="85">
        <f t="shared" ref="M109:M114" si="13">TRUNC(G109*TRUNC(L109, 2), 2)</f>
        <v>323688.84999999998</v>
      </c>
      <c r="N109" s="172"/>
      <c r="O109" s="172"/>
    </row>
    <row r="110" spans="1:15" ht="25.5" x14ac:dyDescent="0.2">
      <c r="A110" s="37" t="s">
        <v>293</v>
      </c>
      <c r="B110" s="10" t="s">
        <v>120</v>
      </c>
      <c r="C110" s="10" t="s">
        <v>32</v>
      </c>
      <c r="D110" s="10" t="s">
        <v>294</v>
      </c>
      <c r="E110" s="41" t="s">
        <v>295</v>
      </c>
      <c r="F110" s="38" t="s">
        <v>277</v>
      </c>
      <c r="G110" s="38">
        <v>67.59</v>
      </c>
      <c r="H110" s="39">
        <f t="shared" si="10"/>
        <v>842.7</v>
      </c>
      <c r="I110" s="39">
        <v>1053.3800000000001</v>
      </c>
      <c r="J110" s="40">
        <f t="shared" si="12"/>
        <v>71197.95</v>
      </c>
      <c r="K110" s="84">
        <f t="shared" si="11"/>
        <v>810.87</v>
      </c>
      <c r="L110" s="84">
        <v>1055.19</v>
      </c>
      <c r="M110" s="85">
        <f t="shared" si="13"/>
        <v>71320.289999999994</v>
      </c>
      <c r="N110" s="172"/>
      <c r="O110" s="172"/>
    </row>
    <row r="111" spans="1:15" ht="25.5" x14ac:dyDescent="0.2">
      <c r="A111" s="37" t="s">
        <v>296</v>
      </c>
      <c r="B111" s="10" t="s">
        <v>31</v>
      </c>
      <c r="C111" s="10" t="s">
        <v>32</v>
      </c>
      <c r="D111" s="10" t="s">
        <v>297</v>
      </c>
      <c r="E111" s="41" t="s">
        <v>298</v>
      </c>
      <c r="F111" s="38" t="s">
        <v>267</v>
      </c>
      <c r="G111" s="38">
        <v>2128.14</v>
      </c>
      <c r="H111" s="39">
        <f t="shared" si="10"/>
        <v>11.02</v>
      </c>
      <c r="I111" s="39">
        <v>13.78</v>
      </c>
      <c r="J111" s="40">
        <f t="shared" si="12"/>
        <v>29325.759999999998</v>
      </c>
      <c r="K111" s="84">
        <f t="shared" si="11"/>
        <v>10.68</v>
      </c>
      <c r="L111" s="84">
        <v>13.91</v>
      </c>
      <c r="M111" s="85">
        <f t="shared" si="13"/>
        <v>29602.42</v>
      </c>
      <c r="N111" s="172"/>
      <c r="O111" s="172"/>
    </row>
    <row r="112" spans="1:15" ht="25.5" x14ac:dyDescent="0.2">
      <c r="A112" s="37" t="s">
        <v>299</v>
      </c>
      <c r="B112" s="10" t="s">
        <v>31</v>
      </c>
      <c r="C112" s="10" t="s">
        <v>32</v>
      </c>
      <c r="D112" s="10" t="s">
        <v>300</v>
      </c>
      <c r="E112" s="41" t="s">
        <v>301</v>
      </c>
      <c r="F112" s="38" t="s">
        <v>267</v>
      </c>
      <c r="G112" s="38">
        <v>1247.5</v>
      </c>
      <c r="H112" s="39">
        <f t="shared" si="10"/>
        <v>10.93</v>
      </c>
      <c r="I112" s="39">
        <v>13.67</v>
      </c>
      <c r="J112" s="40">
        <f t="shared" si="12"/>
        <v>17053.32</v>
      </c>
      <c r="K112" s="84">
        <f t="shared" si="11"/>
        <v>10.59</v>
      </c>
      <c r="L112" s="84">
        <v>13.79</v>
      </c>
      <c r="M112" s="85">
        <f t="shared" si="13"/>
        <v>17203.02</v>
      </c>
      <c r="N112" s="172"/>
      <c r="O112" s="172"/>
    </row>
    <row r="113" spans="1:15" ht="38.25" x14ac:dyDescent="0.2">
      <c r="A113" s="37" t="s">
        <v>302</v>
      </c>
      <c r="B113" s="10" t="s">
        <v>120</v>
      </c>
      <c r="C113" s="10" t="s">
        <v>32</v>
      </c>
      <c r="D113" s="10" t="s">
        <v>303</v>
      </c>
      <c r="E113" s="41" t="s">
        <v>304</v>
      </c>
      <c r="F113" s="38" t="s">
        <v>35</v>
      </c>
      <c r="G113" s="38">
        <v>18.23</v>
      </c>
      <c r="H113" s="39">
        <f t="shared" si="10"/>
        <v>352.81</v>
      </c>
      <c r="I113" s="39">
        <v>441.02</v>
      </c>
      <c r="J113" s="40">
        <f t="shared" si="12"/>
        <v>8039.79</v>
      </c>
      <c r="K113" s="84">
        <f t="shared" si="11"/>
        <v>315.93</v>
      </c>
      <c r="L113" s="84">
        <v>411.13</v>
      </c>
      <c r="M113" s="85">
        <f t="shared" si="13"/>
        <v>7494.89</v>
      </c>
      <c r="N113" s="172"/>
      <c r="O113" s="172"/>
    </row>
    <row r="114" spans="1:15" ht="25.5" x14ac:dyDescent="0.2">
      <c r="A114" s="37" t="s">
        <v>305</v>
      </c>
      <c r="B114" s="10" t="s">
        <v>31</v>
      </c>
      <c r="C114" s="10" t="s">
        <v>32</v>
      </c>
      <c r="D114" s="10" t="s">
        <v>279</v>
      </c>
      <c r="E114" s="41" t="s">
        <v>280</v>
      </c>
      <c r="F114" s="38" t="s">
        <v>35</v>
      </c>
      <c r="G114" s="38">
        <v>23.71</v>
      </c>
      <c r="H114" s="39">
        <f t="shared" si="10"/>
        <v>84.17</v>
      </c>
      <c r="I114" s="39">
        <v>105.22</v>
      </c>
      <c r="J114" s="40">
        <f t="shared" si="12"/>
        <v>2494.7600000000002</v>
      </c>
      <c r="K114" s="84">
        <f t="shared" si="11"/>
        <v>84.17</v>
      </c>
      <c r="L114" s="84">
        <v>109.54</v>
      </c>
      <c r="M114" s="85">
        <f t="shared" si="13"/>
        <v>2597.19</v>
      </c>
      <c r="N114" s="172"/>
      <c r="O114" s="172"/>
    </row>
    <row r="115" spans="1:15" ht="25.5" x14ac:dyDescent="0.2">
      <c r="A115" s="27" t="s">
        <v>306</v>
      </c>
      <c r="B115" s="43" t="s">
        <v>25</v>
      </c>
      <c r="C115" s="43" t="s">
        <v>25</v>
      </c>
      <c r="D115" s="43" t="s">
        <v>25</v>
      </c>
      <c r="E115" s="43" t="s">
        <v>307</v>
      </c>
      <c r="F115" s="28" t="s">
        <v>25</v>
      </c>
      <c r="G115" s="28"/>
      <c r="H115" s="29"/>
      <c r="I115" s="29"/>
      <c r="J115" s="30">
        <f>SUBTOTAL(109,J116:J117)</f>
        <v>20048.310000000001</v>
      </c>
      <c r="K115" s="78">
        <f t="shared" si="11"/>
        <v>0</v>
      </c>
      <c r="L115" s="78"/>
      <c r="M115" s="79">
        <f>SUBTOTAL(109,M116:M117)</f>
        <v>20509.189999999999</v>
      </c>
      <c r="N115" s="172"/>
      <c r="O115" s="172"/>
    </row>
    <row r="116" spans="1:15" ht="38.25" x14ac:dyDescent="0.2">
      <c r="A116" s="37" t="s">
        <v>308</v>
      </c>
      <c r="B116" s="10" t="s">
        <v>31</v>
      </c>
      <c r="C116" s="10" t="s">
        <v>32</v>
      </c>
      <c r="D116" s="10" t="s">
        <v>248</v>
      </c>
      <c r="E116" s="41" t="s">
        <v>249</v>
      </c>
      <c r="F116" s="38" t="s">
        <v>250</v>
      </c>
      <c r="G116" s="38">
        <v>22858.39</v>
      </c>
      <c r="H116" s="39">
        <f t="shared" si="10"/>
        <v>0.69</v>
      </c>
      <c r="I116" s="39">
        <v>0.87</v>
      </c>
      <c r="J116" s="40">
        <f>TRUNC(G116*TRUNC(I116, 2), 2)</f>
        <v>19886.79</v>
      </c>
      <c r="K116" s="84">
        <f t="shared" si="11"/>
        <v>0.68</v>
      </c>
      <c r="L116" s="84">
        <v>0.89</v>
      </c>
      <c r="M116" s="85">
        <f>TRUNC(G116*TRUNC(L116, 2), 2)</f>
        <v>20343.96</v>
      </c>
      <c r="N116" s="172"/>
      <c r="O116" s="172"/>
    </row>
    <row r="117" spans="1:15" ht="38.25" x14ac:dyDescent="0.2">
      <c r="A117" s="37" t="s">
        <v>309</v>
      </c>
      <c r="B117" s="10" t="s">
        <v>31</v>
      </c>
      <c r="C117" s="10" t="s">
        <v>32</v>
      </c>
      <c r="D117" s="10" t="s">
        <v>248</v>
      </c>
      <c r="E117" s="41" t="s">
        <v>249</v>
      </c>
      <c r="F117" s="38" t="s">
        <v>250</v>
      </c>
      <c r="G117" s="38">
        <v>185.66</v>
      </c>
      <c r="H117" s="39">
        <f t="shared" si="10"/>
        <v>0.69</v>
      </c>
      <c r="I117" s="39">
        <v>0.87</v>
      </c>
      <c r="J117" s="40">
        <f>TRUNC(G117*TRUNC(I117, 2), 2)</f>
        <v>161.52000000000001</v>
      </c>
      <c r="K117" s="84">
        <f t="shared" si="11"/>
        <v>0.68</v>
      </c>
      <c r="L117" s="84">
        <v>0.89</v>
      </c>
      <c r="M117" s="85">
        <f>TRUNC(G117*TRUNC(L117, 2), 2)</f>
        <v>165.23</v>
      </c>
      <c r="N117" s="172"/>
      <c r="O117" s="172"/>
    </row>
    <row r="118" spans="1:15" x14ac:dyDescent="0.2">
      <c r="A118" s="27" t="s">
        <v>310</v>
      </c>
      <c r="B118" s="43" t="s">
        <v>25</v>
      </c>
      <c r="C118" s="43" t="s">
        <v>25</v>
      </c>
      <c r="D118" s="43" t="s">
        <v>25</v>
      </c>
      <c r="E118" s="43" t="s">
        <v>311</v>
      </c>
      <c r="F118" s="28" t="s">
        <v>25</v>
      </c>
      <c r="G118" s="28"/>
      <c r="H118" s="29"/>
      <c r="I118" s="29"/>
      <c r="J118" s="30">
        <f>SUBTOTAL(109,J119:J137)</f>
        <v>869605.08000000019</v>
      </c>
      <c r="K118" s="78">
        <f t="shared" si="11"/>
        <v>0</v>
      </c>
      <c r="L118" s="78"/>
      <c r="M118" s="79">
        <f>SUBTOTAL(109,M119:M137)</f>
        <v>884580.03999999992</v>
      </c>
      <c r="N118" s="172"/>
      <c r="O118" s="172"/>
    </row>
    <row r="119" spans="1:15" x14ac:dyDescent="0.2">
      <c r="A119" s="27" t="s">
        <v>312</v>
      </c>
      <c r="B119" s="43" t="s">
        <v>25</v>
      </c>
      <c r="C119" s="43" t="s">
        <v>25</v>
      </c>
      <c r="D119" s="43" t="s">
        <v>25</v>
      </c>
      <c r="E119" s="43" t="s">
        <v>313</v>
      </c>
      <c r="F119" s="28" t="s">
        <v>25</v>
      </c>
      <c r="G119" s="28"/>
      <c r="H119" s="29"/>
      <c r="I119" s="29"/>
      <c r="J119" s="30">
        <f>SUBTOTAL(109,J120:J127)</f>
        <v>836201.28000000014</v>
      </c>
      <c r="K119" s="78">
        <f t="shared" si="11"/>
        <v>0</v>
      </c>
      <c r="L119" s="78"/>
      <c r="M119" s="79">
        <f>SUBTOTAL(109,M120:M127)</f>
        <v>850839.73</v>
      </c>
      <c r="N119" s="172"/>
      <c r="O119" s="172"/>
    </row>
    <row r="120" spans="1:15" ht="25.5" x14ac:dyDescent="0.2">
      <c r="A120" s="37" t="s">
        <v>314</v>
      </c>
      <c r="B120" s="10" t="s">
        <v>120</v>
      </c>
      <c r="C120" s="10" t="s">
        <v>32</v>
      </c>
      <c r="D120" s="10" t="s">
        <v>315</v>
      </c>
      <c r="E120" s="41" t="s">
        <v>316</v>
      </c>
      <c r="F120" s="38" t="s">
        <v>205</v>
      </c>
      <c r="G120" s="38">
        <v>2442</v>
      </c>
      <c r="H120" s="39">
        <f t="shared" si="10"/>
        <v>108.48</v>
      </c>
      <c r="I120" s="39">
        <v>135.61000000000001</v>
      </c>
      <c r="J120" s="40">
        <f t="shared" ref="J120:J127" si="14">TRUNC(G120*TRUNC(I120, 2), 2)</f>
        <v>331159.62</v>
      </c>
      <c r="K120" s="84">
        <f t="shared" si="11"/>
        <v>106.53</v>
      </c>
      <c r="L120" s="84">
        <v>138.63999999999999</v>
      </c>
      <c r="M120" s="85">
        <f t="shared" ref="M120:M127" si="15">TRUNC(G120*TRUNC(L120, 2), 2)</f>
        <v>338558.88</v>
      </c>
      <c r="N120" s="172"/>
      <c r="O120" s="172"/>
    </row>
    <row r="121" spans="1:15" ht="25.5" x14ac:dyDescent="0.2">
      <c r="A121" s="37" t="s">
        <v>317</v>
      </c>
      <c r="B121" s="10" t="s">
        <v>31</v>
      </c>
      <c r="C121" s="10" t="s">
        <v>32</v>
      </c>
      <c r="D121" s="10" t="s">
        <v>318</v>
      </c>
      <c r="E121" s="41" t="s">
        <v>319</v>
      </c>
      <c r="F121" s="38" t="s">
        <v>267</v>
      </c>
      <c r="G121" s="38">
        <v>1063.5</v>
      </c>
      <c r="H121" s="39">
        <f t="shared" si="10"/>
        <v>12.28</v>
      </c>
      <c r="I121" s="39">
        <v>15.36</v>
      </c>
      <c r="J121" s="40">
        <f t="shared" si="14"/>
        <v>16335.36</v>
      </c>
      <c r="K121" s="84">
        <f t="shared" si="11"/>
        <v>11.99</v>
      </c>
      <c r="L121" s="84">
        <v>15.61</v>
      </c>
      <c r="M121" s="85">
        <f t="shared" si="15"/>
        <v>16601.23</v>
      </c>
      <c r="N121" s="172"/>
      <c r="O121" s="172"/>
    </row>
    <row r="122" spans="1:15" ht="25.5" x14ac:dyDescent="0.2">
      <c r="A122" s="37" t="s">
        <v>320</v>
      </c>
      <c r="B122" s="10" t="s">
        <v>31</v>
      </c>
      <c r="C122" s="10" t="s">
        <v>32</v>
      </c>
      <c r="D122" s="10" t="s">
        <v>321</v>
      </c>
      <c r="E122" s="41" t="s">
        <v>322</v>
      </c>
      <c r="F122" s="38" t="s">
        <v>267</v>
      </c>
      <c r="G122" s="38">
        <v>1418</v>
      </c>
      <c r="H122" s="39">
        <f t="shared" si="10"/>
        <v>12.24</v>
      </c>
      <c r="I122" s="39">
        <v>15.31</v>
      </c>
      <c r="J122" s="40">
        <f t="shared" si="14"/>
        <v>21709.58</v>
      </c>
      <c r="K122" s="84">
        <f t="shared" si="11"/>
        <v>11.95</v>
      </c>
      <c r="L122" s="84">
        <v>15.56</v>
      </c>
      <c r="M122" s="85">
        <f t="shared" si="15"/>
        <v>22064.080000000002</v>
      </c>
      <c r="N122" s="172"/>
      <c r="O122" s="172"/>
    </row>
    <row r="123" spans="1:15" ht="25.5" x14ac:dyDescent="0.2">
      <c r="A123" s="37" t="s">
        <v>323</v>
      </c>
      <c r="B123" s="10" t="s">
        <v>31</v>
      </c>
      <c r="C123" s="10" t="s">
        <v>32</v>
      </c>
      <c r="D123" s="10" t="s">
        <v>324</v>
      </c>
      <c r="E123" s="41" t="s">
        <v>325</v>
      </c>
      <c r="F123" s="38" t="s">
        <v>267</v>
      </c>
      <c r="G123" s="38">
        <v>4627</v>
      </c>
      <c r="H123" s="39">
        <f t="shared" si="10"/>
        <v>11.04</v>
      </c>
      <c r="I123" s="39">
        <v>13.81</v>
      </c>
      <c r="J123" s="40">
        <f t="shared" si="14"/>
        <v>63898.87</v>
      </c>
      <c r="K123" s="84">
        <f t="shared" si="11"/>
        <v>10.7</v>
      </c>
      <c r="L123" s="84">
        <v>13.93</v>
      </c>
      <c r="M123" s="85">
        <f t="shared" si="15"/>
        <v>64454.11</v>
      </c>
      <c r="N123" s="172"/>
      <c r="O123" s="172"/>
    </row>
    <row r="124" spans="1:15" ht="25.5" x14ac:dyDescent="0.2">
      <c r="A124" s="37" t="s">
        <v>326</v>
      </c>
      <c r="B124" s="10" t="s">
        <v>120</v>
      </c>
      <c r="C124" s="10" t="s">
        <v>32</v>
      </c>
      <c r="D124" s="10" t="s">
        <v>291</v>
      </c>
      <c r="E124" s="41" t="s">
        <v>292</v>
      </c>
      <c r="F124" s="38" t="s">
        <v>205</v>
      </c>
      <c r="G124" s="38">
        <v>2778.5</v>
      </c>
      <c r="H124" s="39">
        <f t="shared" si="10"/>
        <v>88.36</v>
      </c>
      <c r="I124" s="39">
        <v>110.45</v>
      </c>
      <c r="J124" s="40">
        <f t="shared" si="14"/>
        <v>306885.32</v>
      </c>
      <c r="K124" s="84">
        <f t="shared" si="11"/>
        <v>86.44</v>
      </c>
      <c r="L124" s="84">
        <v>112.49</v>
      </c>
      <c r="M124" s="85">
        <f t="shared" si="15"/>
        <v>312553.46000000002</v>
      </c>
      <c r="N124" s="172"/>
      <c r="O124" s="172"/>
    </row>
    <row r="125" spans="1:15" ht="25.5" x14ac:dyDescent="0.2">
      <c r="A125" s="37" t="s">
        <v>327</v>
      </c>
      <c r="B125" s="10" t="s">
        <v>120</v>
      </c>
      <c r="C125" s="10" t="s">
        <v>32</v>
      </c>
      <c r="D125" s="10" t="s">
        <v>294</v>
      </c>
      <c r="E125" s="41" t="s">
        <v>295</v>
      </c>
      <c r="F125" s="38" t="s">
        <v>277</v>
      </c>
      <c r="G125" s="38">
        <v>62</v>
      </c>
      <c r="H125" s="39">
        <f t="shared" si="10"/>
        <v>842.7</v>
      </c>
      <c r="I125" s="39">
        <v>1053.3800000000001</v>
      </c>
      <c r="J125" s="40">
        <f t="shared" si="14"/>
        <v>65309.56</v>
      </c>
      <c r="K125" s="84">
        <f t="shared" si="11"/>
        <v>810.87</v>
      </c>
      <c r="L125" s="84">
        <v>1055.19</v>
      </c>
      <c r="M125" s="85">
        <f t="shared" si="15"/>
        <v>65421.78</v>
      </c>
      <c r="N125" s="172"/>
      <c r="O125" s="172"/>
    </row>
    <row r="126" spans="1:15" ht="25.5" x14ac:dyDescent="0.2">
      <c r="A126" s="37" t="s">
        <v>328</v>
      </c>
      <c r="B126" s="10" t="s">
        <v>31</v>
      </c>
      <c r="C126" s="10" t="s">
        <v>32</v>
      </c>
      <c r="D126" s="10" t="s">
        <v>297</v>
      </c>
      <c r="E126" s="41" t="s">
        <v>298</v>
      </c>
      <c r="F126" s="38" t="s">
        <v>267</v>
      </c>
      <c r="G126" s="38">
        <v>1322.5</v>
      </c>
      <c r="H126" s="39">
        <f t="shared" si="10"/>
        <v>11.02</v>
      </c>
      <c r="I126" s="39">
        <v>13.78</v>
      </c>
      <c r="J126" s="40">
        <f t="shared" si="14"/>
        <v>18224.05</v>
      </c>
      <c r="K126" s="84">
        <f t="shared" si="11"/>
        <v>10.68</v>
      </c>
      <c r="L126" s="84">
        <v>13.91</v>
      </c>
      <c r="M126" s="85">
        <f t="shared" si="15"/>
        <v>18395.97</v>
      </c>
      <c r="N126" s="172"/>
      <c r="O126" s="172"/>
    </row>
    <row r="127" spans="1:15" ht="25.5" x14ac:dyDescent="0.2">
      <c r="A127" s="37" t="s">
        <v>329</v>
      </c>
      <c r="B127" s="10" t="s">
        <v>31</v>
      </c>
      <c r="C127" s="10" t="s">
        <v>32</v>
      </c>
      <c r="D127" s="10" t="s">
        <v>300</v>
      </c>
      <c r="E127" s="41" t="s">
        <v>301</v>
      </c>
      <c r="F127" s="38" t="s">
        <v>267</v>
      </c>
      <c r="G127" s="38">
        <v>927.5</v>
      </c>
      <c r="H127" s="39">
        <f t="shared" si="10"/>
        <v>10.93</v>
      </c>
      <c r="I127" s="39">
        <v>13.67</v>
      </c>
      <c r="J127" s="40">
        <f t="shared" si="14"/>
        <v>12678.92</v>
      </c>
      <c r="K127" s="84">
        <f t="shared" si="11"/>
        <v>10.59</v>
      </c>
      <c r="L127" s="84">
        <v>13.79</v>
      </c>
      <c r="M127" s="85">
        <f t="shared" si="15"/>
        <v>12790.22</v>
      </c>
      <c r="N127" s="172"/>
      <c r="O127" s="172"/>
    </row>
    <row r="128" spans="1:15" ht="25.5" x14ac:dyDescent="0.2">
      <c r="A128" s="27" t="s">
        <v>330</v>
      </c>
      <c r="B128" s="43" t="s">
        <v>25</v>
      </c>
      <c r="C128" s="43" t="s">
        <v>25</v>
      </c>
      <c r="D128" s="43" t="s">
        <v>25</v>
      </c>
      <c r="E128" s="43" t="s">
        <v>331</v>
      </c>
      <c r="F128" s="28" t="s">
        <v>25</v>
      </c>
      <c r="G128" s="28"/>
      <c r="H128" s="29"/>
      <c r="I128" s="29"/>
      <c r="J128" s="30">
        <f>SUBTOTAL(109,J129:J130)</f>
        <v>19650.439999999999</v>
      </c>
      <c r="K128" s="78">
        <f t="shared" si="11"/>
        <v>0</v>
      </c>
      <c r="L128" s="78"/>
      <c r="M128" s="79">
        <f>SUBTOTAL(109,M129:M130)</f>
        <v>20102.18</v>
      </c>
      <c r="N128" s="172"/>
      <c r="O128" s="172"/>
    </row>
    <row r="129" spans="1:15" ht="38.25" x14ac:dyDescent="0.2">
      <c r="A129" s="37" t="s">
        <v>332</v>
      </c>
      <c r="B129" s="10" t="s">
        <v>31</v>
      </c>
      <c r="C129" s="10" t="s">
        <v>32</v>
      </c>
      <c r="D129" s="10" t="s">
        <v>248</v>
      </c>
      <c r="E129" s="41" t="s">
        <v>249</v>
      </c>
      <c r="F129" s="38" t="s">
        <v>250</v>
      </c>
      <c r="G129" s="38">
        <v>22072.01</v>
      </c>
      <c r="H129" s="39">
        <f t="shared" si="10"/>
        <v>0.69</v>
      </c>
      <c r="I129" s="39">
        <v>0.87</v>
      </c>
      <c r="J129" s="40">
        <f>TRUNC(G129*TRUNC(I129, 2), 2)</f>
        <v>19202.64</v>
      </c>
      <c r="K129" s="84">
        <f t="shared" si="11"/>
        <v>0.68</v>
      </c>
      <c r="L129" s="84">
        <v>0.89</v>
      </c>
      <c r="M129" s="85">
        <f>TRUNC(G129*TRUNC(L129, 2), 2)</f>
        <v>19644.080000000002</v>
      </c>
      <c r="N129" s="172"/>
      <c r="O129" s="172"/>
    </row>
    <row r="130" spans="1:15" ht="38.25" x14ac:dyDescent="0.2">
      <c r="A130" s="37" t="s">
        <v>333</v>
      </c>
      <c r="B130" s="10" t="s">
        <v>31</v>
      </c>
      <c r="C130" s="10" t="s">
        <v>32</v>
      </c>
      <c r="D130" s="10" t="s">
        <v>248</v>
      </c>
      <c r="E130" s="41" t="s">
        <v>249</v>
      </c>
      <c r="F130" s="38" t="s">
        <v>250</v>
      </c>
      <c r="G130" s="38">
        <v>514.72</v>
      </c>
      <c r="H130" s="39">
        <f t="shared" si="10"/>
        <v>0.69</v>
      </c>
      <c r="I130" s="39">
        <v>0.87</v>
      </c>
      <c r="J130" s="40">
        <f>TRUNC(G130*TRUNC(I130, 2), 2)</f>
        <v>447.8</v>
      </c>
      <c r="K130" s="84">
        <f t="shared" si="11"/>
        <v>0.68</v>
      </c>
      <c r="L130" s="84">
        <v>0.89</v>
      </c>
      <c r="M130" s="85">
        <f>TRUNC(G130*TRUNC(L130, 2), 2)</f>
        <v>458.1</v>
      </c>
      <c r="N130" s="172"/>
      <c r="O130" s="172"/>
    </row>
    <row r="131" spans="1:15" x14ac:dyDescent="0.2">
      <c r="A131" s="27" t="s">
        <v>334</v>
      </c>
      <c r="B131" s="43" t="s">
        <v>25</v>
      </c>
      <c r="C131" s="43" t="s">
        <v>25</v>
      </c>
      <c r="D131" s="43" t="s">
        <v>25</v>
      </c>
      <c r="E131" s="43" t="s">
        <v>335</v>
      </c>
      <c r="F131" s="28" t="s">
        <v>25</v>
      </c>
      <c r="G131" s="28"/>
      <c r="H131" s="29"/>
      <c r="I131" s="29"/>
      <c r="J131" s="30">
        <f>SUBTOTAL(109,J132:J137)</f>
        <v>13753.36</v>
      </c>
      <c r="K131" s="78">
        <f t="shared" si="11"/>
        <v>0</v>
      </c>
      <c r="L131" s="78"/>
      <c r="M131" s="79">
        <f>SUBTOTAL(109,M132:M137)</f>
        <v>13638.13</v>
      </c>
      <c r="N131" s="172"/>
      <c r="O131" s="172"/>
    </row>
    <row r="132" spans="1:15" s="11" customFormat="1" x14ac:dyDescent="0.2">
      <c r="A132" s="27" t="s">
        <v>336</v>
      </c>
      <c r="B132" s="43" t="s">
        <v>25</v>
      </c>
      <c r="C132" s="43" t="s">
        <v>25</v>
      </c>
      <c r="D132" s="43" t="s">
        <v>25</v>
      </c>
      <c r="E132" s="43" t="s">
        <v>255</v>
      </c>
      <c r="F132" s="28" t="s">
        <v>25</v>
      </c>
      <c r="G132" s="28"/>
      <c r="H132" s="29"/>
      <c r="I132" s="29"/>
      <c r="J132" s="30">
        <f>SUBTOTAL(109,J133:J134)</f>
        <v>12653.1</v>
      </c>
      <c r="K132" s="78">
        <f t="shared" si="11"/>
        <v>0</v>
      </c>
      <c r="L132" s="78"/>
      <c r="M132" s="79">
        <f>SUBTOTAL(109,M133:M134)</f>
        <v>12547.09</v>
      </c>
      <c r="N132" s="172"/>
      <c r="O132" s="172"/>
    </row>
    <row r="133" spans="1:15" ht="25.5" x14ac:dyDescent="0.2">
      <c r="A133" s="37" t="s">
        <v>337</v>
      </c>
      <c r="B133" s="10" t="s">
        <v>31</v>
      </c>
      <c r="C133" s="10" t="s">
        <v>32</v>
      </c>
      <c r="D133" s="10" t="s">
        <v>338</v>
      </c>
      <c r="E133" s="41" t="s">
        <v>339</v>
      </c>
      <c r="F133" s="38" t="s">
        <v>74</v>
      </c>
      <c r="G133" s="38">
        <v>7.36</v>
      </c>
      <c r="H133" s="39">
        <f t="shared" si="10"/>
        <v>59.21</v>
      </c>
      <c r="I133" s="39">
        <v>74.02</v>
      </c>
      <c r="J133" s="40">
        <f>TRUNC(G133*TRUNC(I133, 2), 2)</f>
        <v>544.78</v>
      </c>
      <c r="K133" s="84">
        <f t="shared" si="11"/>
        <v>55.82</v>
      </c>
      <c r="L133" s="84">
        <v>72.650000000000006</v>
      </c>
      <c r="M133" s="85">
        <f>TRUNC(G133*TRUNC(L133, 2), 2)</f>
        <v>534.70000000000005</v>
      </c>
      <c r="N133" s="172"/>
      <c r="O133" s="172"/>
    </row>
    <row r="134" spans="1:15" ht="25.5" x14ac:dyDescent="0.2">
      <c r="A134" s="37" t="s">
        <v>340</v>
      </c>
      <c r="B134" s="10" t="s">
        <v>31</v>
      </c>
      <c r="C134" s="10" t="s">
        <v>32</v>
      </c>
      <c r="D134" s="10" t="s">
        <v>341</v>
      </c>
      <c r="E134" s="41" t="s">
        <v>342</v>
      </c>
      <c r="F134" s="38" t="s">
        <v>74</v>
      </c>
      <c r="G134" s="38">
        <v>98.9</v>
      </c>
      <c r="H134" s="39">
        <f t="shared" si="10"/>
        <v>97.94</v>
      </c>
      <c r="I134" s="39">
        <v>122.43</v>
      </c>
      <c r="J134" s="40">
        <f>TRUNC(G134*TRUNC(I134, 2), 2)</f>
        <v>12108.32</v>
      </c>
      <c r="K134" s="84">
        <f t="shared" si="11"/>
        <v>93.33</v>
      </c>
      <c r="L134" s="84">
        <v>121.46</v>
      </c>
      <c r="M134" s="85">
        <f>TRUNC(G134*TRUNC(L134, 2), 2)</f>
        <v>12012.39</v>
      </c>
      <c r="N134" s="172"/>
      <c r="O134" s="172"/>
    </row>
    <row r="135" spans="1:15" s="11" customFormat="1" x14ac:dyDescent="0.2">
      <c r="A135" s="27" t="s">
        <v>343</v>
      </c>
      <c r="B135" s="43" t="s">
        <v>25</v>
      </c>
      <c r="C135" s="43" t="s">
        <v>25</v>
      </c>
      <c r="D135" s="43" t="s">
        <v>25</v>
      </c>
      <c r="E135" s="43" t="s">
        <v>260</v>
      </c>
      <c r="F135" s="28" t="s">
        <v>25</v>
      </c>
      <c r="G135" s="28"/>
      <c r="H135" s="29"/>
      <c r="I135" s="29"/>
      <c r="J135" s="30">
        <f>SUBTOTAL(109,J136:J137)</f>
        <v>1100.26</v>
      </c>
      <c r="K135" s="78">
        <f t="shared" si="11"/>
        <v>0</v>
      </c>
      <c r="L135" s="78"/>
      <c r="M135" s="79">
        <f>SUBTOTAL(109,M136:M137)</f>
        <v>1091.04</v>
      </c>
      <c r="N135" s="172"/>
      <c r="O135" s="172"/>
    </row>
    <row r="136" spans="1:15" ht="25.5" x14ac:dyDescent="0.2">
      <c r="A136" s="37" t="s">
        <v>344</v>
      </c>
      <c r="B136" s="10" t="s">
        <v>31</v>
      </c>
      <c r="C136" s="10" t="s">
        <v>32</v>
      </c>
      <c r="D136" s="10" t="s">
        <v>338</v>
      </c>
      <c r="E136" s="41" t="s">
        <v>339</v>
      </c>
      <c r="F136" s="38" t="s">
        <v>74</v>
      </c>
      <c r="G136" s="38">
        <v>0.64</v>
      </c>
      <c r="H136" s="39">
        <f t="shared" si="10"/>
        <v>59.21</v>
      </c>
      <c r="I136" s="39">
        <v>74.02</v>
      </c>
      <c r="J136" s="40">
        <f>TRUNC(G136*TRUNC(I136, 2), 2)</f>
        <v>47.37</v>
      </c>
      <c r="K136" s="84">
        <f t="shared" si="11"/>
        <v>55.82</v>
      </c>
      <c r="L136" s="84">
        <v>72.650000000000006</v>
      </c>
      <c r="M136" s="85">
        <f>TRUNC(G136*TRUNC(L136, 2), 2)</f>
        <v>46.49</v>
      </c>
      <c r="N136" s="172"/>
      <c r="O136" s="172"/>
    </row>
    <row r="137" spans="1:15" ht="25.5" x14ac:dyDescent="0.2">
      <c r="A137" s="37" t="s">
        <v>345</v>
      </c>
      <c r="B137" s="10" t="s">
        <v>31</v>
      </c>
      <c r="C137" s="10" t="s">
        <v>32</v>
      </c>
      <c r="D137" s="10" t="s">
        <v>341</v>
      </c>
      <c r="E137" s="41" t="s">
        <v>342</v>
      </c>
      <c r="F137" s="38" t="s">
        <v>74</v>
      </c>
      <c r="G137" s="38">
        <v>8.6</v>
      </c>
      <c r="H137" s="39">
        <f t="shared" si="10"/>
        <v>97.94</v>
      </c>
      <c r="I137" s="39">
        <v>122.43</v>
      </c>
      <c r="J137" s="40">
        <f>TRUNC(G137*TRUNC(I137, 2), 2)</f>
        <v>1052.8900000000001</v>
      </c>
      <c r="K137" s="84">
        <f t="shared" si="11"/>
        <v>93.33</v>
      </c>
      <c r="L137" s="84">
        <v>121.46</v>
      </c>
      <c r="M137" s="85">
        <f>TRUNC(G137*TRUNC(L137, 2), 2)</f>
        <v>1044.55</v>
      </c>
      <c r="N137" s="172"/>
      <c r="O137" s="172"/>
    </row>
    <row r="138" spans="1:15" x14ac:dyDescent="0.2">
      <c r="A138" s="27" t="s">
        <v>346</v>
      </c>
      <c r="B138" s="43" t="s">
        <v>25</v>
      </c>
      <c r="C138" s="43" t="s">
        <v>25</v>
      </c>
      <c r="D138" s="43" t="s">
        <v>25</v>
      </c>
      <c r="E138" s="43" t="s">
        <v>347</v>
      </c>
      <c r="F138" s="28" t="s">
        <v>25</v>
      </c>
      <c r="G138" s="28"/>
      <c r="H138" s="29"/>
      <c r="I138" s="29"/>
      <c r="J138" s="30">
        <f>SUBTOTAL(109,J139:J177)</f>
        <v>1627317.8099999998</v>
      </c>
      <c r="K138" s="78">
        <f t="shared" si="11"/>
        <v>0</v>
      </c>
      <c r="L138" s="78"/>
      <c r="M138" s="79">
        <f>SUBTOTAL(109,M139:M177)</f>
        <v>1658867.6199999999</v>
      </c>
      <c r="N138" s="172"/>
      <c r="O138" s="172"/>
    </row>
    <row r="139" spans="1:15" x14ac:dyDescent="0.2">
      <c r="A139" s="27" t="s">
        <v>348</v>
      </c>
      <c r="B139" s="43" t="s">
        <v>25</v>
      </c>
      <c r="C139" s="43" t="s">
        <v>25</v>
      </c>
      <c r="D139" s="43" t="s">
        <v>25</v>
      </c>
      <c r="E139" s="43" t="s">
        <v>349</v>
      </c>
      <c r="F139" s="28" t="s">
        <v>25</v>
      </c>
      <c r="G139" s="28"/>
      <c r="H139" s="29"/>
      <c r="I139" s="29"/>
      <c r="J139" s="30">
        <f>SUBTOTAL(109,J140:J155)</f>
        <v>101230.14999999998</v>
      </c>
      <c r="K139" s="78">
        <f t="shared" si="11"/>
        <v>0</v>
      </c>
      <c r="L139" s="78"/>
      <c r="M139" s="79">
        <f>SUBTOTAL(109,M140:M155)</f>
        <v>100364.54999999999</v>
      </c>
      <c r="N139" s="172"/>
      <c r="O139" s="172"/>
    </row>
    <row r="140" spans="1:15" s="11" customFormat="1" x14ac:dyDescent="0.2">
      <c r="A140" s="27" t="s">
        <v>350</v>
      </c>
      <c r="B140" s="43" t="s">
        <v>25</v>
      </c>
      <c r="C140" s="43" t="s">
        <v>25</v>
      </c>
      <c r="D140" s="43" t="s">
        <v>25</v>
      </c>
      <c r="E140" s="43" t="s">
        <v>255</v>
      </c>
      <c r="F140" s="28" t="s">
        <v>25</v>
      </c>
      <c r="G140" s="28"/>
      <c r="H140" s="29"/>
      <c r="I140" s="29"/>
      <c r="J140" s="30">
        <f>SUBTOTAL(109,J141:J147)</f>
        <v>93131.749999999985</v>
      </c>
      <c r="K140" s="78">
        <f t="shared" si="11"/>
        <v>0</v>
      </c>
      <c r="L140" s="78"/>
      <c r="M140" s="79">
        <f>SUBTOTAL(109,M141:M147)</f>
        <v>92335.389999999985</v>
      </c>
      <c r="N140" s="172"/>
      <c r="O140" s="172"/>
    </row>
    <row r="141" spans="1:15" ht="25.5" x14ac:dyDescent="0.2">
      <c r="A141" s="37" t="s">
        <v>351</v>
      </c>
      <c r="B141" s="10" t="s">
        <v>31</v>
      </c>
      <c r="C141" s="10" t="s">
        <v>32</v>
      </c>
      <c r="D141" s="10" t="s">
        <v>352</v>
      </c>
      <c r="E141" s="41" t="s">
        <v>353</v>
      </c>
      <c r="F141" s="38" t="s">
        <v>104</v>
      </c>
      <c r="G141" s="38">
        <v>46</v>
      </c>
      <c r="H141" s="39">
        <f t="shared" si="10"/>
        <v>326.60000000000002</v>
      </c>
      <c r="I141" s="39">
        <v>408.26</v>
      </c>
      <c r="J141" s="40">
        <f t="shared" ref="J141:J147" si="16">TRUNC(G141*TRUNC(I141, 2), 2)</f>
        <v>18779.96</v>
      </c>
      <c r="K141" s="84">
        <f t="shared" si="11"/>
        <v>322.91000000000003</v>
      </c>
      <c r="L141" s="84">
        <v>420.21</v>
      </c>
      <c r="M141" s="85">
        <f t="shared" ref="M141:M147" si="17">TRUNC(G141*TRUNC(L141, 2), 2)</f>
        <v>19329.66</v>
      </c>
      <c r="N141" s="172"/>
      <c r="O141" s="172"/>
    </row>
    <row r="142" spans="1:15" ht="25.5" x14ac:dyDescent="0.2">
      <c r="A142" s="37" t="s">
        <v>354</v>
      </c>
      <c r="B142" s="10" t="s">
        <v>31</v>
      </c>
      <c r="C142" s="10" t="s">
        <v>32</v>
      </c>
      <c r="D142" s="10" t="s">
        <v>355</v>
      </c>
      <c r="E142" s="41" t="s">
        <v>356</v>
      </c>
      <c r="F142" s="38" t="s">
        <v>74</v>
      </c>
      <c r="G142" s="38">
        <v>49.68</v>
      </c>
      <c r="H142" s="39">
        <f t="shared" si="10"/>
        <v>90.22</v>
      </c>
      <c r="I142" s="39">
        <v>112.78</v>
      </c>
      <c r="J142" s="40">
        <f t="shared" si="16"/>
        <v>5602.91</v>
      </c>
      <c r="K142" s="84">
        <f t="shared" si="11"/>
        <v>88.08</v>
      </c>
      <c r="L142" s="84">
        <v>114.63</v>
      </c>
      <c r="M142" s="85">
        <f t="shared" si="17"/>
        <v>5694.81</v>
      </c>
      <c r="N142" s="172"/>
      <c r="O142" s="172"/>
    </row>
    <row r="143" spans="1:15" ht="25.5" x14ac:dyDescent="0.2">
      <c r="A143" s="37" t="s">
        <v>357</v>
      </c>
      <c r="B143" s="10" t="s">
        <v>31</v>
      </c>
      <c r="C143" s="10" t="s">
        <v>32</v>
      </c>
      <c r="D143" s="10" t="s">
        <v>358</v>
      </c>
      <c r="E143" s="41" t="s">
        <v>359</v>
      </c>
      <c r="F143" s="38" t="s">
        <v>104</v>
      </c>
      <c r="G143" s="38">
        <v>138</v>
      </c>
      <c r="H143" s="39">
        <f t="shared" si="10"/>
        <v>332.44</v>
      </c>
      <c r="I143" s="39">
        <v>415.55</v>
      </c>
      <c r="J143" s="40">
        <f t="shared" si="16"/>
        <v>57345.9</v>
      </c>
      <c r="K143" s="84">
        <f t="shared" si="11"/>
        <v>310.87</v>
      </c>
      <c r="L143" s="84">
        <v>404.54</v>
      </c>
      <c r="M143" s="85">
        <f t="shared" si="17"/>
        <v>55826.52</v>
      </c>
      <c r="N143" s="172"/>
      <c r="O143" s="172"/>
    </row>
    <row r="144" spans="1:15" ht="25.5" x14ac:dyDescent="0.2">
      <c r="A144" s="37" t="s">
        <v>360</v>
      </c>
      <c r="B144" s="10" t="s">
        <v>31</v>
      </c>
      <c r="C144" s="10" t="s">
        <v>32</v>
      </c>
      <c r="D144" s="10" t="s">
        <v>361</v>
      </c>
      <c r="E144" s="41" t="s">
        <v>362</v>
      </c>
      <c r="F144" s="38" t="s">
        <v>108</v>
      </c>
      <c r="G144" s="38">
        <v>92</v>
      </c>
      <c r="H144" s="39">
        <f t="shared" si="10"/>
        <v>44.76</v>
      </c>
      <c r="I144" s="39">
        <v>55.96</v>
      </c>
      <c r="J144" s="40">
        <f t="shared" si="16"/>
        <v>5148.32</v>
      </c>
      <c r="K144" s="84">
        <f t="shared" si="11"/>
        <v>43.83</v>
      </c>
      <c r="L144" s="84">
        <v>57.04</v>
      </c>
      <c r="M144" s="85">
        <f t="shared" si="17"/>
        <v>5247.68</v>
      </c>
      <c r="N144" s="172"/>
      <c r="O144" s="172"/>
    </row>
    <row r="145" spans="1:15" ht="25.5" x14ac:dyDescent="0.2">
      <c r="A145" s="37" t="s">
        <v>363</v>
      </c>
      <c r="B145" s="10" t="s">
        <v>31</v>
      </c>
      <c r="C145" s="10" t="s">
        <v>32</v>
      </c>
      <c r="D145" s="10" t="s">
        <v>364</v>
      </c>
      <c r="E145" s="41" t="s">
        <v>365</v>
      </c>
      <c r="F145" s="38" t="s">
        <v>97</v>
      </c>
      <c r="G145" s="38">
        <v>23</v>
      </c>
      <c r="H145" s="39">
        <f t="shared" si="10"/>
        <v>37.32</v>
      </c>
      <c r="I145" s="39">
        <v>46.66</v>
      </c>
      <c r="J145" s="40">
        <f t="shared" si="16"/>
        <v>1073.18</v>
      </c>
      <c r="K145" s="84">
        <f t="shared" si="11"/>
        <v>35.14</v>
      </c>
      <c r="L145" s="84">
        <v>45.74</v>
      </c>
      <c r="M145" s="85">
        <f t="shared" si="17"/>
        <v>1052.02</v>
      </c>
      <c r="N145" s="172"/>
      <c r="O145" s="172"/>
    </row>
    <row r="146" spans="1:15" ht="25.5" x14ac:dyDescent="0.2">
      <c r="A146" s="37" t="s">
        <v>366</v>
      </c>
      <c r="B146" s="10" t="s">
        <v>31</v>
      </c>
      <c r="C146" s="10" t="s">
        <v>32</v>
      </c>
      <c r="D146" s="10" t="s">
        <v>367</v>
      </c>
      <c r="E146" s="41" t="s">
        <v>368</v>
      </c>
      <c r="F146" s="38" t="s">
        <v>97</v>
      </c>
      <c r="G146" s="38">
        <v>50.6</v>
      </c>
      <c r="H146" s="39">
        <f t="shared" si="10"/>
        <v>63.2</v>
      </c>
      <c r="I146" s="39">
        <v>79.010000000000005</v>
      </c>
      <c r="J146" s="40">
        <f t="shared" si="16"/>
        <v>3997.9</v>
      </c>
      <c r="K146" s="84">
        <f t="shared" si="11"/>
        <v>60.86</v>
      </c>
      <c r="L146" s="84">
        <v>79.209999999999994</v>
      </c>
      <c r="M146" s="85">
        <f t="shared" si="17"/>
        <v>4008.02</v>
      </c>
      <c r="N146" s="172"/>
      <c r="O146" s="172"/>
    </row>
    <row r="147" spans="1:15" ht="25.5" x14ac:dyDescent="0.2">
      <c r="A147" s="37" t="s">
        <v>369</v>
      </c>
      <c r="B147" s="10" t="s">
        <v>31</v>
      </c>
      <c r="C147" s="10" t="s">
        <v>32</v>
      </c>
      <c r="D147" s="10" t="s">
        <v>370</v>
      </c>
      <c r="E147" s="41" t="s">
        <v>371</v>
      </c>
      <c r="F147" s="38" t="s">
        <v>108</v>
      </c>
      <c r="G147" s="38">
        <v>46</v>
      </c>
      <c r="H147" s="39">
        <f t="shared" si="10"/>
        <v>20.58</v>
      </c>
      <c r="I147" s="39">
        <v>25.73</v>
      </c>
      <c r="J147" s="40">
        <f t="shared" si="16"/>
        <v>1183.58</v>
      </c>
      <c r="K147" s="84">
        <f t="shared" si="11"/>
        <v>19.649999999999999</v>
      </c>
      <c r="L147" s="84">
        <v>25.58</v>
      </c>
      <c r="M147" s="85">
        <f t="shared" si="17"/>
        <v>1176.68</v>
      </c>
      <c r="N147" s="172"/>
      <c r="O147" s="172"/>
    </row>
    <row r="148" spans="1:15" s="11" customFormat="1" x14ac:dyDescent="0.2">
      <c r="A148" s="27" t="s">
        <v>372</v>
      </c>
      <c r="B148" s="43" t="s">
        <v>25</v>
      </c>
      <c r="C148" s="43" t="s">
        <v>25</v>
      </c>
      <c r="D148" s="43" t="s">
        <v>25</v>
      </c>
      <c r="E148" s="43" t="s">
        <v>260</v>
      </c>
      <c r="F148" s="28" t="s">
        <v>25</v>
      </c>
      <c r="G148" s="28"/>
      <c r="H148" s="29"/>
      <c r="I148" s="29"/>
      <c r="J148" s="30">
        <f>SUBTOTAL(109,J149:J155)</f>
        <v>8098.4000000000005</v>
      </c>
      <c r="K148" s="78">
        <f t="shared" si="11"/>
        <v>0</v>
      </c>
      <c r="L148" s="78"/>
      <c r="M148" s="79">
        <f>SUBTOTAL(109,M149:M155)</f>
        <v>8029.159999999998</v>
      </c>
      <c r="N148" s="172"/>
      <c r="O148" s="172"/>
    </row>
    <row r="149" spans="1:15" ht="25.5" x14ac:dyDescent="0.2">
      <c r="A149" s="37" t="s">
        <v>373</v>
      </c>
      <c r="B149" s="10" t="s">
        <v>31</v>
      </c>
      <c r="C149" s="10" t="s">
        <v>32</v>
      </c>
      <c r="D149" s="10" t="s">
        <v>352</v>
      </c>
      <c r="E149" s="41" t="s">
        <v>353</v>
      </c>
      <c r="F149" s="38" t="s">
        <v>104</v>
      </c>
      <c r="G149" s="38">
        <v>4</v>
      </c>
      <c r="H149" s="39">
        <f t="shared" ref="H149:H211" si="18">TRUNC(I149/(1+$B$6),2)</f>
        <v>326.60000000000002</v>
      </c>
      <c r="I149" s="39">
        <v>408.26</v>
      </c>
      <c r="J149" s="40">
        <f t="shared" ref="J149:J155" si="19">TRUNC(G149*TRUNC(I149, 2), 2)</f>
        <v>1633.04</v>
      </c>
      <c r="K149" s="84">
        <f t="shared" ref="K149:K212" si="20">TRUNC(L149/(1+$B$7),2)</f>
        <v>322.91000000000003</v>
      </c>
      <c r="L149" s="84">
        <v>420.21</v>
      </c>
      <c r="M149" s="85">
        <f t="shared" ref="M149:M155" si="21">TRUNC(G149*TRUNC(L149, 2), 2)</f>
        <v>1680.84</v>
      </c>
      <c r="N149" s="172"/>
      <c r="O149" s="172"/>
    </row>
    <row r="150" spans="1:15" ht="25.5" x14ac:dyDescent="0.2">
      <c r="A150" s="37" t="s">
        <v>374</v>
      </c>
      <c r="B150" s="10" t="s">
        <v>31</v>
      </c>
      <c r="C150" s="10" t="s">
        <v>32</v>
      </c>
      <c r="D150" s="10" t="s">
        <v>355</v>
      </c>
      <c r="E150" s="41" t="s">
        <v>356</v>
      </c>
      <c r="F150" s="38" t="s">
        <v>74</v>
      </c>
      <c r="G150" s="38">
        <v>4.32</v>
      </c>
      <c r="H150" s="39">
        <f t="shared" si="18"/>
        <v>90.22</v>
      </c>
      <c r="I150" s="39">
        <v>112.78</v>
      </c>
      <c r="J150" s="40">
        <f t="shared" si="19"/>
        <v>487.2</v>
      </c>
      <c r="K150" s="84">
        <f t="shared" si="20"/>
        <v>88.08</v>
      </c>
      <c r="L150" s="84">
        <v>114.63</v>
      </c>
      <c r="M150" s="85">
        <f t="shared" si="21"/>
        <v>495.2</v>
      </c>
      <c r="N150" s="172"/>
      <c r="O150" s="172"/>
    </row>
    <row r="151" spans="1:15" ht="25.5" x14ac:dyDescent="0.2">
      <c r="A151" s="37" t="s">
        <v>375</v>
      </c>
      <c r="B151" s="10" t="s">
        <v>31</v>
      </c>
      <c r="C151" s="10" t="s">
        <v>32</v>
      </c>
      <c r="D151" s="10" t="s">
        <v>358</v>
      </c>
      <c r="E151" s="41" t="s">
        <v>359</v>
      </c>
      <c r="F151" s="38" t="s">
        <v>104</v>
      </c>
      <c r="G151" s="38">
        <v>12</v>
      </c>
      <c r="H151" s="39">
        <f t="shared" si="18"/>
        <v>332.44</v>
      </c>
      <c r="I151" s="39">
        <v>415.55</v>
      </c>
      <c r="J151" s="40">
        <f t="shared" si="19"/>
        <v>4986.6000000000004</v>
      </c>
      <c r="K151" s="84">
        <f t="shared" si="20"/>
        <v>310.87</v>
      </c>
      <c r="L151" s="84">
        <v>404.54</v>
      </c>
      <c r="M151" s="85">
        <f t="shared" si="21"/>
        <v>4854.4799999999996</v>
      </c>
      <c r="N151" s="172"/>
      <c r="O151" s="172"/>
    </row>
    <row r="152" spans="1:15" ht="25.5" x14ac:dyDescent="0.2">
      <c r="A152" s="37" t="s">
        <v>376</v>
      </c>
      <c r="B152" s="10" t="s">
        <v>31</v>
      </c>
      <c r="C152" s="10" t="s">
        <v>32</v>
      </c>
      <c r="D152" s="10" t="s">
        <v>361</v>
      </c>
      <c r="E152" s="41" t="s">
        <v>362</v>
      </c>
      <c r="F152" s="38" t="s">
        <v>108</v>
      </c>
      <c r="G152" s="38">
        <v>8</v>
      </c>
      <c r="H152" s="39">
        <f t="shared" si="18"/>
        <v>44.76</v>
      </c>
      <c r="I152" s="39">
        <v>55.96</v>
      </c>
      <c r="J152" s="40">
        <f t="shared" si="19"/>
        <v>447.68</v>
      </c>
      <c r="K152" s="84">
        <f t="shared" si="20"/>
        <v>43.83</v>
      </c>
      <c r="L152" s="84">
        <v>57.04</v>
      </c>
      <c r="M152" s="85">
        <f t="shared" si="21"/>
        <v>456.32</v>
      </c>
      <c r="N152" s="172"/>
      <c r="O152" s="172"/>
    </row>
    <row r="153" spans="1:15" ht="25.5" x14ac:dyDescent="0.2">
      <c r="A153" s="37" t="s">
        <v>377</v>
      </c>
      <c r="B153" s="10" t="s">
        <v>31</v>
      </c>
      <c r="C153" s="10" t="s">
        <v>32</v>
      </c>
      <c r="D153" s="10" t="s">
        <v>364</v>
      </c>
      <c r="E153" s="41" t="s">
        <v>365</v>
      </c>
      <c r="F153" s="38" t="s">
        <v>97</v>
      </c>
      <c r="G153" s="38">
        <v>2</v>
      </c>
      <c r="H153" s="39">
        <f t="shared" si="18"/>
        <v>37.32</v>
      </c>
      <c r="I153" s="39">
        <v>46.66</v>
      </c>
      <c r="J153" s="40">
        <f t="shared" si="19"/>
        <v>93.32</v>
      </c>
      <c r="K153" s="84">
        <f t="shared" si="20"/>
        <v>35.14</v>
      </c>
      <c r="L153" s="84">
        <v>45.74</v>
      </c>
      <c r="M153" s="85">
        <f t="shared" si="21"/>
        <v>91.48</v>
      </c>
      <c r="N153" s="172"/>
      <c r="O153" s="172"/>
    </row>
    <row r="154" spans="1:15" ht="25.5" x14ac:dyDescent="0.2">
      <c r="A154" s="37" t="s">
        <v>378</v>
      </c>
      <c r="B154" s="10" t="s">
        <v>31</v>
      </c>
      <c r="C154" s="10" t="s">
        <v>32</v>
      </c>
      <c r="D154" s="10" t="s">
        <v>367</v>
      </c>
      <c r="E154" s="41" t="s">
        <v>368</v>
      </c>
      <c r="F154" s="38" t="s">
        <v>97</v>
      </c>
      <c r="G154" s="38">
        <v>4.4000000000000004</v>
      </c>
      <c r="H154" s="39">
        <f t="shared" si="18"/>
        <v>63.2</v>
      </c>
      <c r="I154" s="39">
        <v>79.010000000000005</v>
      </c>
      <c r="J154" s="40">
        <f t="shared" si="19"/>
        <v>347.64</v>
      </c>
      <c r="K154" s="84">
        <f t="shared" si="20"/>
        <v>60.86</v>
      </c>
      <c r="L154" s="84">
        <v>79.209999999999994</v>
      </c>
      <c r="M154" s="85">
        <f t="shared" si="21"/>
        <v>348.52</v>
      </c>
      <c r="N154" s="172"/>
      <c r="O154" s="172"/>
    </row>
    <row r="155" spans="1:15" ht="25.5" x14ac:dyDescent="0.2">
      <c r="A155" s="37" t="s">
        <v>379</v>
      </c>
      <c r="B155" s="10" t="s">
        <v>31</v>
      </c>
      <c r="C155" s="10" t="s">
        <v>32</v>
      </c>
      <c r="D155" s="10" t="s">
        <v>370</v>
      </c>
      <c r="E155" s="41" t="s">
        <v>371</v>
      </c>
      <c r="F155" s="38" t="s">
        <v>108</v>
      </c>
      <c r="G155" s="38">
        <v>4</v>
      </c>
      <c r="H155" s="39">
        <f t="shared" si="18"/>
        <v>20.58</v>
      </c>
      <c r="I155" s="39">
        <v>25.73</v>
      </c>
      <c r="J155" s="40">
        <f t="shared" si="19"/>
        <v>102.92</v>
      </c>
      <c r="K155" s="84">
        <f t="shared" si="20"/>
        <v>19.649999999999999</v>
      </c>
      <c r="L155" s="84">
        <v>25.58</v>
      </c>
      <c r="M155" s="85">
        <f t="shared" si="21"/>
        <v>102.32</v>
      </c>
      <c r="N155" s="172"/>
      <c r="O155" s="172"/>
    </row>
    <row r="156" spans="1:15" ht="38.25" x14ac:dyDescent="0.2">
      <c r="A156" s="27" t="s">
        <v>380</v>
      </c>
      <c r="B156" s="43" t="s">
        <v>25</v>
      </c>
      <c r="C156" s="43" t="s">
        <v>25</v>
      </c>
      <c r="D156" s="43" t="s">
        <v>25</v>
      </c>
      <c r="E156" s="43" t="s">
        <v>381</v>
      </c>
      <c r="F156" s="28" t="s">
        <v>25</v>
      </c>
      <c r="G156" s="28"/>
      <c r="H156" s="29"/>
      <c r="I156" s="29"/>
      <c r="J156" s="30">
        <f>SUBTOTAL(109,J157:J163)</f>
        <v>266171.55</v>
      </c>
      <c r="K156" s="78">
        <f t="shared" si="20"/>
        <v>0</v>
      </c>
      <c r="L156" s="78"/>
      <c r="M156" s="79">
        <f>SUBTOTAL(109,M157:M163)</f>
        <v>273058.45</v>
      </c>
      <c r="N156" s="172"/>
      <c r="O156" s="172"/>
    </row>
    <row r="157" spans="1:15" ht="38.25" x14ac:dyDescent="0.2">
      <c r="A157" s="37" t="s">
        <v>382</v>
      </c>
      <c r="B157" s="10" t="s">
        <v>120</v>
      </c>
      <c r="C157" s="10" t="s">
        <v>32</v>
      </c>
      <c r="D157" s="10" t="s">
        <v>383</v>
      </c>
      <c r="E157" s="41" t="s">
        <v>384</v>
      </c>
      <c r="F157" s="38" t="s">
        <v>104</v>
      </c>
      <c r="G157" s="38">
        <v>50</v>
      </c>
      <c r="H157" s="39">
        <f t="shared" si="18"/>
        <v>2217.56</v>
      </c>
      <c r="I157" s="39">
        <v>2771.95</v>
      </c>
      <c r="J157" s="40">
        <f t="shared" ref="J157:J163" si="22">TRUNC(G157*TRUNC(I157, 2), 2)</f>
        <v>138597.5</v>
      </c>
      <c r="K157" s="84">
        <f t="shared" si="20"/>
        <v>2198.31</v>
      </c>
      <c r="L157" s="84">
        <v>2860.67</v>
      </c>
      <c r="M157" s="85">
        <f t="shared" ref="M157:M163" si="23">TRUNC(G157*TRUNC(L157, 2), 2)</f>
        <v>143033.5</v>
      </c>
      <c r="N157" s="172"/>
      <c r="O157" s="172"/>
    </row>
    <row r="158" spans="1:15" ht="38.25" x14ac:dyDescent="0.2">
      <c r="A158" s="37" t="s">
        <v>385</v>
      </c>
      <c r="B158" s="10" t="s">
        <v>120</v>
      </c>
      <c r="C158" s="10" t="s">
        <v>32</v>
      </c>
      <c r="D158" s="10" t="s">
        <v>386</v>
      </c>
      <c r="E158" s="41" t="s">
        <v>387</v>
      </c>
      <c r="F158" s="38" t="s">
        <v>104</v>
      </c>
      <c r="G158" s="38">
        <v>50</v>
      </c>
      <c r="H158" s="39">
        <f t="shared" si="18"/>
        <v>1473.25</v>
      </c>
      <c r="I158" s="39">
        <v>1841.57</v>
      </c>
      <c r="J158" s="40">
        <f t="shared" si="22"/>
        <v>92078.5</v>
      </c>
      <c r="K158" s="84">
        <f t="shared" si="20"/>
        <v>1460.53</v>
      </c>
      <c r="L158" s="84">
        <v>1900.6</v>
      </c>
      <c r="M158" s="85">
        <f t="shared" si="23"/>
        <v>95030</v>
      </c>
      <c r="N158" s="172"/>
      <c r="O158" s="172"/>
    </row>
    <row r="159" spans="1:15" ht="25.5" x14ac:dyDescent="0.2">
      <c r="A159" s="37" t="s">
        <v>388</v>
      </c>
      <c r="B159" s="10" t="s">
        <v>120</v>
      </c>
      <c r="C159" s="10" t="s">
        <v>32</v>
      </c>
      <c r="D159" s="10" t="s">
        <v>389</v>
      </c>
      <c r="E159" s="41" t="s">
        <v>390</v>
      </c>
      <c r="F159" s="38" t="s">
        <v>104</v>
      </c>
      <c r="G159" s="38">
        <v>50</v>
      </c>
      <c r="H159" s="39">
        <f t="shared" si="18"/>
        <v>76.48</v>
      </c>
      <c r="I159" s="39">
        <v>95.6</v>
      </c>
      <c r="J159" s="40">
        <f t="shared" si="22"/>
        <v>4780</v>
      </c>
      <c r="K159" s="84">
        <f t="shared" si="20"/>
        <v>74.58</v>
      </c>
      <c r="L159" s="84">
        <v>97.06</v>
      </c>
      <c r="M159" s="85">
        <f t="shared" si="23"/>
        <v>4853</v>
      </c>
      <c r="N159" s="172"/>
      <c r="O159" s="172"/>
    </row>
    <row r="160" spans="1:15" ht="25.5" x14ac:dyDescent="0.2">
      <c r="A160" s="37" t="s">
        <v>391</v>
      </c>
      <c r="B160" s="10" t="s">
        <v>31</v>
      </c>
      <c r="C160" s="10" t="s">
        <v>32</v>
      </c>
      <c r="D160" s="10" t="s">
        <v>392</v>
      </c>
      <c r="E160" s="41" t="s">
        <v>393</v>
      </c>
      <c r="F160" s="38" t="s">
        <v>108</v>
      </c>
      <c r="G160" s="38">
        <v>50</v>
      </c>
      <c r="H160" s="39">
        <f t="shared" si="18"/>
        <v>28.32</v>
      </c>
      <c r="I160" s="39">
        <v>35.409999999999997</v>
      </c>
      <c r="J160" s="40">
        <f t="shared" si="22"/>
        <v>1770.5</v>
      </c>
      <c r="K160" s="84">
        <f t="shared" si="20"/>
        <v>26.43</v>
      </c>
      <c r="L160" s="84">
        <v>34.4</v>
      </c>
      <c r="M160" s="85">
        <f t="shared" si="23"/>
        <v>1720</v>
      </c>
      <c r="N160" s="172"/>
      <c r="O160" s="172"/>
    </row>
    <row r="161" spans="1:15" ht="25.5" x14ac:dyDescent="0.2">
      <c r="A161" s="37" t="s">
        <v>394</v>
      </c>
      <c r="B161" s="10" t="s">
        <v>31</v>
      </c>
      <c r="C161" s="10" t="s">
        <v>32</v>
      </c>
      <c r="D161" s="10" t="s">
        <v>395</v>
      </c>
      <c r="E161" s="41" t="s">
        <v>396</v>
      </c>
      <c r="F161" s="38" t="s">
        <v>108</v>
      </c>
      <c r="G161" s="38">
        <v>100</v>
      </c>
      <c r="H161" s="39">
        <f t="shared" si="18"/>
        <v>30.66</v>
      </c>
      <c r="I161" s="39">
        <v>38.33</v>
      </c>
      <c r="J161" s="40">
        <f t="shared" si="22"/>
        <v>3833</v>
      </c>
      <c r="K161" s="84">
        <f t="shared" si="20"/>
        <v>28.74</v>
      </c>
      <c r="L161" s="84">
        <v>37.409999999999997</v>
      </c>
      <c r="M161" s="85">
        <f t="shared" si="23"/>
        <v>3741</v>
      </c>
      <c r="N161" s="172"/>
      <c r="O161" s="172"/>
    </row>
    <row r="162" spans="1:15" ht="25.5" x14ac:dyDescent="0.2">
      <c r="A162" s="37" t="s">
        <v>397</v>
      </c>
      <c r="B162" s="10" t="s">
        <v>31</v>
      </c>
      <c r="C162" s="10" t="s">
        <v>32</v>
      </c>
      <c r="D162" s="10" t="s">
        <v>398</v>
      </c>
      <c r="E162" s="41" t="s">
        <v>399</v>
      </c>
      <c r="F162" s="38" t="s">
        <v>108</v>
      </c>
      <c r="G162" s="38">
        <v>100</v>
      </c>
      <c r="H162" s="39">
        <f t="shared" si="18"/>
        <v>17.05</v>
      </c>
      <c r="I162" s="39">
        <v>21.32</v>
      </c>
      <c r="J162" s="40">
        <f t="shared" si="22"/>
        <v>2132</v>
      </c>
      <c r="K162" s="84">
        <f t="shared" si="20"/>
        <v>16.55</v>
      </c>
      <c r="L162" s="84">
        <v>21.54</v>
      </c>
      <c r="M162" s="85">
        <f t="shared" si="23"/>
        <v>2154</v>
      </c>
      <c r="N162" s="172"/>
      <c r="O162" s="172"/>
    </row>
    <row r="163" spans="1:15" ht="25.5" x14ac:dyDescent="0.2">
      <c r="A163" s="37" t="s">
        <v>400</v>
      </c>
      <c r="B163" s="10" t="s">
        <v>31</v>
      </c>
      <c r="C163" s="10" t="s">
        <v>32</v>
      </c>
      <c r="D163" s="10" t="s">
        <v>225</v>
      </c>
      <c r="E163" s="41" t="s">
        <v>226</v>
      </c>
      <c r="F163" s="38" t="s">
        <v>97</v>
      </c>
      <c r="G163" s="38">
        <v>492.5</v>
      </c>
      <c r="H163" s="39">
        <f t="shared" si="18"/>
        <v>37.32</v>
      </c>
      <c r="I163" s="39">
        <v>46.66</v>
      </c>
      <c r="J163" s="40">
        <f t="shared" si="22"/>
        <v>22980.05</v>
      </c>
      <c r="K163" s="84">
        <f t="shared" si="20"/>
        <v>35.14</v>
      </c>
      <c r="L163" s="84">
        <v>45.74</v>
      </c>
      <c r="M163" s="85">
        <f t="shared" si="23"/>
        <v>22526.95</v>
      </c>
      <c r="N163" s="172"/>
      <c r="O163" s="172"/>
    </row>
    <row r="164" spans="1:15" ht="25.5" x14ac:dyDescent="0.2">
      <c r="A164" s="27" t="s">
        <v>401</v>
      </c>
      <c r="B164" s="43" t="s">
        <v>25</v>
      </c>
      <c r="C164" s="43" t="s">
        <v>25</v>
      </c>
      <c r="D164" s="43" t="s">
        <v>25</v>
      </c>
      <c r="E164" s="43" t="s">
        <v>402</v>
      </c>
      <c r="F164" s="28" t="s">
        <v>25</v>
      </c>
      <c r="G164" s="28"/>
      <c r="H164" s="29"/>
      <c r="I164" s="29"/>
      <c r="J164" s="30">
        <f>SUBTOTAL(109,J165:J175)</f>
        <v>1259691.1099999999</v>
      </c>
      <c r="K164" s="78">
        <f t="shared" si="20"/>
        <v>0</v>
      </c>
      <c r="L164" s="78"/>
      <c r="M164" s="79">
        <f>SUBTOTAL(109,M165:M175)</f>
        <v>1285210.5</v>
      </c>
      <c r="N164" s="172"/>
      <c r="O164" s="172"/>
    </row>
    <row r="165" spans="1:15" s="11" customFormat="1" x14ac:dyDescent="0.2">
      <c r="A165" s="27" t="s">
        <v>403</v>
      </c>
      <c r="B165" s="43" t="s">
        <v>25</v>
      </c>
      <c r="C165" s="43" t="s">
        <v>25</v>
      </c>
      <c r="D165" s="43" t="s">
        <v>25</v>
      </c>
      <c r="E165" s="43" t="s">
        <v>404</v>
      </c>
      <c r="F165" s="28" t="s">
        <v>25</v>
      </c>
      <c r="G165" s="28"/>
      <c r="H165" s="29"/>
      <c r="I165" s="29"/>
      <c r="J165" s="30">
        <f>SUBTOTAL(109,J166:J166)</f>
        <v>123283.11</v>
      </c>
      <c r="K165" s="78">
        <f t="shared" si="20"/>
        <v>0</v>
      </c>
      <c r="L165" s="78"/>
      <c r="M165" s="79">
        <f>SUBTOTAL(109,M166:M166)</f>
        <v>117532.38</v>
      </c>
      <c r="N165" s="172"/>
      <c r="O165" s="172"/>
    </row>
    <row r="166" spans="1:15" ht="25.5" x14ac:dyDescent="0.2">
      <c r="A166" s="37" t="s">
        <v>405</v>
      </c>
      <c r="B166" s="10" t="s">
        <v>120</v>
      </c>
      <c r="C166" s="10" t="s">
        <v>32</v>
      </c>
      <c r="D166" s="10" t="s">
        <v>406</v>
      </c>
      <c r="E166" s="41" t="s">
        <v>407</v>
      </c>
      <c r="F166" s="38" t="s">
        <v>205</v>
      </c>
      <c r="G166" s="38">
        <v>3108.5</v>
      </c>
      <c r="H166" s="39">
        <f t="shared" si="18"/>
        <v>31.72</v>
      </c>
      <c r="I166" s="39">
        <v>39.659999999999997</v>
      </c>
      <c r="J166" s="40">
        <f>TRUNC(G166*TRUNC(I166, 2), 2)</f>
        <v>123283.11</v>
      </c>
      <c r="K166" s="84">
        <f t="shared" si="20"/>
        <v>29.05</v>
      </c>
      <c r="L166" s="84">
        <v>37.81</v>
      </c>
      <c r="M166" s="85">
        <f>TRUNC(G166*TRUNC(L166, 2), 2)</f>
        <v>117532.38</v>
      </c>
      <c r="N166" s="172"/>
      <c r="O166" s="172"/>
    </row>
    <row r="167" spans="1:15" s="11" customFormat="1" x14ac:dyDescent="0.2">
      <c r="A167" s="27" t="s">
        <v>408</v>
      </c>
      <c r="B167" s="43" t="s">
        <v>25</v>
      </c>
      <c r="C167" s="43" t="s">
        <v>25</v>
      </c>
      <c r="D167" s="43" t="s">
        <v>25</v>
      </c>
      <c r="E167" s="43" t="s">
        <v>409</v>
      </c>
      <c r="F167" s="28" t="s">
        <v>25</v>
      </c>
      <c r="G167" s="28"/>
      <c r="H167" s="29"/>
      <c r="I167" s="29"/>
      <c r="J167" s="30">
        <f>SUBTOTAL(109,J168:J168)</f>
        <v>775866.85</v>
      </c>
      <c r="K167" s="78">
        <f t="shared" si="20"/>
        <v>0</v>
      </c>
      <c r="L167" s="78"/>
      <c r="M167" s="79">
        <f>SUBTOTAL(109,M168:M168)</f>
        <v>807641.77</v>
      </c>
      <c r="N167" s="172"/>
      <c r="O167" s="172"/>
    </row>
    <row r="168" spans="1:15" ht="25.5" x14ac:dyDescent="0.2">
      <c r="A168" s="37" t="s">
        <v>410</v>
      </c>
      <c r="B168" s="10" t="s">
        <v>31</v>
      </c>
      <c r="C168" s="10" t="s">
        <v>32</v>
      </c>
      <c r="D168" s="10" t="s">
        <v>411</v>
      </c>
      <c r="E168" s="41" t="s">
        <v>412</v>
      </c>
      <c r="F168" s="38" t="s">
        <v>267</v>
      </c>
      <c r="G168" s="38">
        <v>34917.5</v>
      </c>
      <c r="H168" s="39">
        <f t="shared" si="18"/>
        <v>17.77</v>
      </c>
      <c r="I168" s="39">
        <v>22.22</v>
      </c>
      <c r="J168" s="40">
        <f>TRUNC(G168*TRUNC(I168, 2), 2)</f>
        <v>775866.85</v>
      </c>
      <c r="K168" s="84">
        <f t="shared" si="20"/>
        <v>17.77</v>
      </c>
      <c r="L168" s="84">
        <v>23.13</v>
      </c>
      <c r="M168" s="85">
        <f>TRUNC(G168*TRUNC(L168, 2), 2)</f>
        <v>807641.77</v>
      </c>
      <c r="N168" s="172"/>
      <c r="O168" s="172"/>
    </row>
    <row r="169" spans="1:15" s="11" customFormat="1" x14ac:dyDescent="0.2">
      <c r="A169" s="27" t="s">
        <v>413</v>
      </c>
      <c r="B169" s="43" t="s">
        <v>25</v>
      </c>
      <c r="C169" s="43" t="s">
        <v>25</v>
      </c>
      <c r="D169" s="43" t="s">
        <v>25</v>
      </c>
      <c r="E169" s="43" t="s">
        <v>414</v>
      </c>
      <c r="F169" s="28" t="s">
        <v>25</v>
      </c>
      <c r="G169" s="28"/>
      <c r="H169" s="29"/>
      <c r="I169" s="29"/>
      <c r="J169" s="30">
        <f>SUBTOTAL(109,J170:J173)</f>
        <v>323658.44000000006</v>
      </c>
      <c r="K169" s="78">
        <f t="shared" si="20"/>
        <v>0</v>
      </c>
      <c r="L169" s="78"/>
      <c r="M169" s="79">
        <f>SUBTOTAL(109,M170:M173)</f>
        <v>322968.88</v>
      </c>
      <c r="N169" s="172"/>
      <c r="O169" s="172"/>
    </row>
    <row r="170" spans="1:15" ht="25.5" x14ac:dyDescent="0.2">
      <c r="A170" s="37" t="s">
        <v>415</v>
      </c>
      <c r="B170" s="10" t="s">
        <v>31</v>
      </c>
      <c r="C170" s="10" t="s">
        <v>32</v>
      </c>
      <c r="D170" s="10" t="s">
        <v>416</v>
      </c>
      <c r="E170" s="41" t="s">
        <v>417</v>
      </c>
      <c r="F170" s="38" t="s">
        <v>74</v>
      </c>
      <c r="G170" s="38">
        <v>2703.01</v>
      </c>
      <c r="H170" s="39">
        <f t="shared" si="18"/>
        <v>44.64</v>
      </c>
      <c r="I170" s="39">
        <v>55.81</v>
      </c>
      <c r="J170" s="40">
        <f>TRUNC(G170*TRUNC(I170, 2), 2)</f>
        <v>150854.98000000001</v>
      </c>
      <c r="K170" s="84">
        <f t="shared" si="20"/>
        <v>43.75</v>
      </c>
      <c r="L170" s="84">
        <v>56.94</v>
      </c>
      <c r="M170" s="85">
        <f>TRUNC(G170*TRUNC(L170, 2), 2)</f>
        <v>153909.38</v>
      </c>
      <c r="N170" s="172"/>
      <c r="O170" s="172"/>
    </row>
    <row r="171" spans="1:15" ht="25.5" x14ac:dyDescent="0.2">
      <c r="A171" s="37" t="s">
        <v>418</v>
      </c>
      <c r="B171" s="10" t="s">
        <v>31</v>
      </c>
      <c r="C171" s="10" t="s">
        <v>32</v>
      </c>
      <c r="D171" s="10" t="s">
        <v>419</v>
      </c>
      <c r="E171" s="41" t="s">
        <v>420</v>
      </c>
      <c r="F171" s="38" t="s">
        <v>74</v>
      </c>
      <c r="G171" s="38">
        <v>795.95</v>
      </c>
      <c r="H171" s="39">
        <f t="shared" si="18"/>
        <v>100.72</v>
      </c>
      <c r="I171" s="39">
        <v>125.91</v>
      </c>
      <c r="J171" s="40">
        <f>TRUNC(G171*TRUNC(I171, 2), 2)</f>
        <v>100218.06</v>
      </c>
      <c r="K171" s="84">
        <f t="shared" si="20"/>
        <v>95.48</v>
      </c>
      <c r="L171" s="84">
        <v>124.26</v>
      </c>
      <c r="M171" s="85">
        <f>TRUNC(G171*TRUNC(L171, 2), 2)</f>
        <v>98904.74</v>
      </c>
      <c r="N171" s="172"/>
      <c r="O171" s="172"/>
    </row>
    <row r="172" spans="1:15" ht="38.25" x14ac:dyDescent="0.2">
      <c r="A172" s="37" t="s">
        <v>421</v>
      </c>
      <c r="B172" s="10" t="s">
        <v>31</v>
      </c>
      <c r="C172" s="10" t="s">
        <v>32</v>
      </c>
      <c r="D172" s="10" t="s">
        <v>422</v>
      </c>
      <c r="E172" s="41" t="s">
        <v>423</v>
      </c>
      <c r="F172" s="38" t="s">
        <v>74</v>
      </c>
      <c r="G172" s="38">
        <v>407.5</v>
      </c>
      <c r="H172" s="39">
        <f t="shared" si="18"/>
        <v>72</v>
      </c>
      <c r="I172" s="39">
        <v>90</v>
      </c>
      <c r="J172" s="40">
        <f>TRUNC(G172*TRUNC(I172, 2), 2)</f>
        <v>36675</v>
      </c>
      <c r="K172" s="84">
        <f t="shared" si="20"/>
        <v>66.69</v>
      </c>
      <c r="L172" s="84">
        <v>86.79</v>
      </c>
      <c r="M172" s="85">
        <f>TRUNC(G172*TRUNC(L172, 2), 2)</f>
        <v>35366.92</v>
      </c>
      <c r="N172" s="172"/>
      <c r="O172" s="172"/>
    </row>
    <row r="173" spans="1:15" ht="25.5" x14ac:dyDescent="0.2">
      <c r="A173" s="37" t="s">
        <v>424</v>
      </c>
      <c r="B173" s="10" t="s">
        <v>120</v>
      </c>
      <c r="C173" s="10" t="s">
        <v>32</v>
      </c>
      <c r="D173" s="10" t="s">
        <v>425</v>
      </c>
      <c r="E173" s="41" t="s">
        <v>426</v>
      </c>
      <c r="F173" s="38" t="s">
        <v>205</v>
      </c>
      <c r="G173" s="38">
        <v>128</v>
      </c>
      <c r="H173" s="39">
        <f t="shared" si="18"/>
        <v>224.44</v>
      </c>
      <c r="I173" s="39">
        <v>280.55</v>
      </c>
      <c r="J173" s="40">
        <f>TRUNC(G173*TRUNC(I173, 2), 2)</f>
        <v>35910.400000000001</v>
      </c>
      <c r="K173" s="84">
        <f t="shared" si="20"/>
        <v>208.85</v>
      </c>
      <c r="L173" s="84">
        <v>271.77999999999997</v>
      </c>
      <c r="M173" s="85">
        <f>TRUNC(G173*TRUNC(L173, 2), 2)</f>
        <v>34787.839999999997</v>
      </c>
      <c r="N173" s="172"/>
      <c r="O173" s="172"/>
    </row>
    <row r="174" spans="1:15" s="11" customFormat="1" x14ac:dyDescent="0.2">
      <c r="A174" s="27" t="s">
        <v>427</v>
      </c>
      <c r="B174" s="43" t="s">
        <v>25</v>
      </c>
      <c r="C174" s="43" t="s">
        <v>25</v>
      </c>
      <c r="D174" s="43" t="s">
        <v>25</v>
      </c>
      <c r="E174" s="43" t="s">
        <v>428</v>
      </c>
      <c r="F174" s="28" t="s">
        <v>25</v>
      </c>
      <c r="G174" s="28"/>
      <c r="H174" s="29"/>
      <c r="I174" s="29"/>
      <c r="J174" s="30">
        <f>SUBTOTAL(109,J175:J175)</f>
        <v>36882.71</v>
      </c>
      <c r="K174" s="78">
        <f t="shared" si="20"/>
        <v>0</v>
      </c>
      <c r="L174" s="78"/>
      <c r="M174" s="79">
        <f>SUBTOTAL(109,M175:M175)</f>
        <v>37067.47</v>
      </c>
      <c r="N174" s="172"/>
      <c r="O174" s="172"/>
    </row>
    <row r="175" spans="1:15" ht="25.5" x14ac:dyDescent="0.2">
      <c r="A175" s="37" t="s">
        <v>429</v>
      </c>
      <c r="B175" s="10" t="s">
        <v>31</v>
      </c>
      <c r="C175" s="10" t="s">
        <v>32</v>
      </c>
      <c r="D175" s="10" t="s">
        <v>430</v>
      </c>
      <c r="E175" s="41" t="s">
        <v>431</v>
      </c>
      <c r="F175" s="38" t="s">
        <v>74</v>
      </c>
      <c r="G175" s="38">
        <v>2309.5</v>
      </c>
      <c r="H175" s="39">
        <f t="shared" si="18"/>
        <v>12.77</v>
      </c>
      <c r="I175" s="39">
        <v>15.97</v>
      </c>
      <c r="J175" s="40">
        <f>TRUNC(G175*TRUNC(I175, 2), 2)</f>
        <v>36882.71</v>
      </c>
      <c r="K175" s="84">
        <f t="shared" si="20"/>
        <v>12.33</v>
      </c>
      <c r="L175" s="84">
        <v>16.05</v>
      </c>
      <c r="M175" s="85">
        <f>TRUNC(G175*TRUNC(L175, 2), 2)</f>
        <v>37067.47</v>
      </c>
      <c r="N175" s="172"/>
      <c r="O175" s="172"/>
    </row>
    <row r="176" spans="1:15" x14ac:dyDescent="0.2">
      <c r="A176" s="27" t="s">
        <v>432</v>
      </c>
      <c r="B176" s="43" t="s">
        <v>25</v>
      </c>
      <c r="C176" s="43" t="s">
        <v>25</v>
      </c>
      <c r="D176" s="43" t="s">
        <v>25</v>
      </c>
      <c r="E176" s="43" t="s">
        <v>433</v>
      </c>
      <c r="F176" s="28" t="s">
        <v>25</v>
      </c>
      <c r="G176" s="28"/>
      <c r="H176" s="29"/>
      <c r="I176" s="29"/>
      <c r="J176" s="30">
        <f>SUBTOTAL(109,J177:J177)</f>
        <v>225</v>
      </c>
      <c r="K176" s="78">
        <f t="shared" si="20"/>
        <v>0</v>
      </c>
      <c r="L176" s="78"/>
      <c r="M176" s="79">
        <f>SUBTOTAL(109,M177:M177)</f>
        <v>234.12</v>
      </c>
      <c r="N176" s="172"/>
      <c r="O176" s="172"/>
    </row>
    <row r="177" spans="1:15" ht="25.5" x14ac:dyDescent="0.2">
      <c r="A177" s="37" t="s">
        <v>434</v>
      </c>
      <c r="B177" s="10" t="s">
        <v>31</v>
      </c>
      <c r="C177" s="10" t="s">
        <v>32</v>
      </c>
      <c r="D177" s="10" t="s">
        <v>435</v>
      </c>
      <c r="E177" s="41" t="s">
        <v>436</v>
      </c>
      <c r="F177" s="38" t="s">
        <v>108</v>
      </c>
      <c r="G177" s="38">
        <v>12</v>
      </c>
      <c r="H177" s="39">
        <f t="shared" si="18"/>
        <v>15</v>
      </c>
      <c r="I177" s="39">
        <v>18.75</v>
      </c>
      <c r="J177" s="40">
        <f>TRUNC(G177*TRUNC(I177, 2), 2)</f>
        <v>225</v>
      </c>
      <c r="K177" s="84">
        <f t="shared" si="20"/>
        <v>14.99</v>
      </c>
      <c r="L177" s="84">
        <v>19.510000000000002</v>
      </c>
      <c r="M177" s="85">
        <f>TRUNC(G177*TRUNC(L177, 2), 2)</f>
        <v>234.12</v>
      </c>
      <c r="N177" s="172"/>
      <c r="O177" s="172"/>
    </row>
    <row r="178" spans="1:15" x14ac:dyDescent="0.2">
      <c r="A178" s="27" t="s">
        <v>437</v>
      </c>
      <c r="B178" s="43" t="s">
        <v>25</v>
      </c>
      <c r="C178" s="43" t="s">
        <v>25</v>
      </c>
      <c r="D178" s="43" t="s">
        <v>25</v>
      </c>
      <c r="E178" s="43" t="s">
        <v>438</v>
      </c>
      <c r="F178" s="28" t="s">
        <v>25</v>
      </c>
      <c r="G178" s="28"/>
      <c r="H178" s="29"/>
      <c r="I178" s="29"/>
      <c r="J178" s="30">
        <f>SUBTOTAL(109,J179:J316)</f>
        <v>1226569.5499999991</v>
      </c>
      <c r="K178" s="78">
        <f t="shared" si="20"/>
        <v>0</v>
      </c>
      <c r="L178" s="78"/>
      <c r="M178" s="79">
        <f>SUBTOTAL(109,M179:M316)</f>
        <v>1201773.1900000009</v>
      </c>
      <c r="N178" s="172"/>
      <c r="O178" s="172"/>
    </row>
    <row r="179" spans="1:15" x14ac:dyDescent="0.2">
      <c r="A179" s="27" t="s">
        <v>439</v>
      </c>
      <c r="B179" s="43" t="s">
        <v>25</v>
      </c>
      <c r="C179" s="43" t="s">
        <v>25</v>
      </c>
      <c r="D179" s="43" t="s">
        <v>25</v>
      </c>
      <c r="E179" s="43" t="s">
        <v>255</v>
      </c>
      <c r="F179" s="28" t="s">
        <v>25</v>
      </c>
      <c r="G179" s="28"/>
      <c r="H179" s="29"/>
      <c r="I179" s="29"/>
      <c r="J179" s="30">
        <f>SUBTOTAL(109,J180:J196)</f>
        <v>842953.3899999999</v>
      </c>
      <c r="K179" s="78">
        <f t="shared" si="20"/>
        <v>0</v>
      </c>
      <c r="L179" s="78"/>
      <c r="M179" s="79">
        <f>SUBTOTAL(109,M180:M196)</f>
        <v>827853.3600000001</v>
      </c>
      <c r="N179" s="172"/>
      <c r="O179" s="172"/>
    </row>
    <row r="180" spans="1:15" s="11" customFormat="1" x14ac:dyDescent="0.2">
      <c r="A180" s="27" t="s">
        <v>440</v>
      </c>
      <c r="B180" s="43" t="s">
        <v>25</v>
      </c>
      <c r="C180" s="43" t="s">
        <v>25</v>
      </c>
      <c r="D180" s="43" t="s">
        <v>25</v>
      </c>
      <c r="E180" s="43" t="s">
        <v>404</v>
      </c>
      <c r="F180" s="28" t="s">
        <v>25</v>
      </c>
      <c r="G180" s="28"/>
      <c r="H180" s="29"/>
      <c r="I180" s="29"/>
      <c r="J180" s="30">
        <f>SUBTOTAL(109,J181:J183)</f>
        <v>90116.150000000009</v>
      </c>
      <c r="K180" s="78">
        <f t="shared" si="20"/>
        <v>0</v>
      </c>
      <c r="L180" s="78"/>
      <c r="M180" s="79">
        <f>SUBTOTAL(109,M181:M183)</f>
        <v>91844.11</v>
      </c>
      <c r="N180" s="172"/>
      <c r="O180" s="172"/>
    </row>
    <row r="181" spans="1:15" ht="25.5" x14ac:dyDescent="0.2">
      <c r="A181" s="37" t="s">
        <v>441</v>
      </c>
      <c r="B181" s="10" t="s">
        <v>31</v>
      </c>
      <c r="C181" s="10" t="s">
        <v>32</v>
      </c>
      <c r="D181" s="10" t="s">
        <v>207</v>
      </c>
      <c r="E181" s="41" t="s">
        <v>208</v>
      </c>
      <c r="F181" s="38" t="s">
        <v>74</v>
      </c>
      <c r="G181" s="38">
        <v>2722.7</v>
      </c>
      <c r="H181" s="39">
        <f t="shared" si="18"/>
        <v>17.84</v>
      </c>
      <c r="I181" s="39">
        <v>22.3</v>
      </c>
      <c r="J181" s="40">
        <f>TRUNC(G181*TRUNC(I181, 2), 2)</f>
        <v>60716.21</v>
      </c>
      <c r="K181" s="84">
        <f t="shared" si="20"/>
        <v>17.54</v>
      </c>
      <c r="L181" s="84">
        <v>22.83</v>
      </c>
      <c r="M181" s="85">
        <f>TRUNC(G181*TRUNC(L181, 2), 2)</f>
        <v>62159.24</v>
      </c>
      <c r="N181" s="172"/>
      <c r="O181" s="172"/>
    </row>
    <row r="182" spans="1:15" ht="25.5" x14ac:dyDescent="0.2">
      <c r="A182" s="37" t="s">
        <v>442</v>
      </c>
      <c r="B182" s="10" t="s">
        <v>120</v>
      </c>
      <c r="C182" s="10" t="s">
        <v>32</v>
      </c>
      <c r="D182" s="10" t="s">
        <v>443</v>
      </c>
      <c r="E182" s="41" t="s">
        <v>444</v>
      </c>
      <c r="F182" s="38" t="s">
        <v>205</v>
      </c>
      <c r="G182" s="38">
        <v>1249.4000000000001</v>
      </c>
      <c r="H182" s="39">
        <f t="shared" si="18"/>
        <v>17.239999999999998</v>
      </c>
      <c r="I182" s="39">
        <v>21.56</v>
      </c>
      <c r="J182" s="40">
        <f>TRUNC(G182*TRUNC(I182, 2), 2)</f>
        <v>26937.06</v>
      </c>
      <c r="K182" s="84">
        <f t="shared" si="20"/>
        <v>16.809999999999999</v>
      </c>
      <c r="L182" s="84">
        <v>21.88</v>
      </c>
      <c r="M182" s="85">
        <f>TRUNC(G182*TRUNC(L182, 2), 2)</f>
        <v>27336.87</v>
      </c>
      <c r="N182" s="172"/>
      <c r="O182" s="172"/>
    </row>
    <row r="183" spans="1:15" ht="25.5" x14ac:dyDescent="0.2">
      <c r="A183" s="37" t="s">
        <v>445</v>
      </c>
      <c r="B183" s="10" t="s">
        <v>120</v>
      </c>
      <c r="C183" s="10" t="s">
        <v>32</v>
      </c>
      <c r="D183" s="10" t="s">
        <v>406</v>
      </c>
      <c r="E183" s="41" t="s">
        <v>407</v>
      </c>
      <c r="F183" s="38" t="s">
        <v>205</v>
      </c>
      <c r="G183" s="38">
        <v>62.1</v>
      </c>
      <c r="H183" s="39">
        <f t="shared" si="18"/>
        <v>31.72</v>
      </c>
      <c r="I183" s="39">
        <v>39.659999999999997</v>
      </c>
      <c r="J183" s="40">
        <f>TRUNC(G183*TRUNC(I183, 2), 2)</f>
        <v>2462.88</v>
      </c>
      <c r="K183" s="84">
        <f t="shared" si="20"/>
        <v>29.05</v>
      </c>
      <c r="L183" s="84">
        <v>37.81</v>
      </c>
      <c r="M183" s="85">
        <f>TRUNC(G183*TRUNC(L183, 2), 2)</f>
        <v>2348</v>
      </c>
      <c r="N183" s="172"/>
      <c r="O183" s="172"/>
    </row>
    <row r="184" spans="1:15" s="11" customFormat="1" x14ac:dyDescent="0.2">
      <c r="A184" s="27" t="s">
        <v>446</v>
      </c>
      <c r="B184" s="43" t="s">
        <v>25</v>
      </c>
      <c r="C184" s="43" t="s">
        <v>25</v>
      </c>
      <c r="D184" s="43" t="s">
        <v>25</v>
      </c>
      <c r="E184" s="43" t="s">
        <v>447</v>
      </c>
      <c r="F184" s="28" t="s">
        <v>25</v>
      </c>
      <c r="G184" s="28"/>
      <c r="H184" s="29"/>
      <c r="I184" s="29"/>
      <c r="J184" s="30">
        <f>SUBTOTAL(109,J185:J193)</f>
        <v>725133.66</v>
      </c>
      <c r="K184" s="78">
        <f t="shared" si="20"/>
        <v>0</v>
      </c>
      <c r="L184" s="78"/>
      <c r="M184" s="79">
        <f>SUBTOTAL(109,M185:M193)</f>
        <v>708365.88</v>
      </c>
      <c r="N184" s="172"/>
      <c r="O184" s="172"/>
    </row>
    <row r="185" spans="1:15" x14ac:dyDescent="0.2">
      <c r="A185" s="32" t="s">
        <v>448</v>
      </c>
      <c r="B185" s="33" t="s">
        <v>25</v>
      </c>
      <c r="C185" s="33" t="s">
        <v>25</v>
      </c>
      <c r="D185" s="33" t="s">
        <v>25</v>
      </c>
      <c r="E185" s="33" t="s">
        <v>449</v>
      </c>
      <c r="F185" s="34" t="s">
        <v>25</v>
      </c>
      <c r="G185" s="34"/>
      <c r="H185" s="35"/>
      <c r="I185" s="35"/>
      <c r="J185" s="36">
        <f>SUBTOTAL(109,J186:J189)</f>
        <v>304068.32</v>
      </c>
      <c r="K185" s="90">
        <f t="shared" si="20"/>
        <v>0</v>
      </c>
      <c r="L185" s="90"/>
      <c r="M185" s="91">
        <f>SUBTOTAL(109,M186:M189)</f>
        <v>296895.56999999995</v>
      </c>
      <c r="N185" s="172"/>
      <c r="O185" s="172"/>
    </row>
    <row r="186" spans="1:15" ht="25.5" x14ac:dyDescent="0.2">
      <c r="A186" s="37" t="s">
        <v>450</v>
      </c>
      <c r="B186" s="10" t="s">
        <v>31</v>
      </c>
      <c r="C186" s="10" t="s">
        <v>32</v>
      </c>
      <c r="D186" s="10" t="s">
        <v>451</v>
      </c>
      <c r="E186" s="41" t="s">
        <v>452</v>
      </c>
      <c r="F186" s="38" t="s">
        <v>74</v>
      </c>
      <c r="G186" s="38">
        <v>6550.86</v>
      </c>
      <c r="H186" s="39">
        <f t="shared" si="18"/>
        <v>5.24</v>
      </c>
      <c r="I186" s="39">
        <v>6.55</v>
      </c>
      <c r="J186" s="40">
        <f>TRUNC(G186*TRUNC(I186, 2), 2)</f>
        <v>42908.13</v>
      </c>
      <c r="K186" s="84">
        <f t="shared" si="20"/>
        <v>5.0999999999999996</v>
      </c>
      <c r="L186" s="84">
        <v>6.64</v>
      </c>
      <c r="M186" s="85">
        <f>TRUNC(G186*TRUNC(L186, 2), 2)</f>
        <v>43497.71</v>
      </c>
      <c r="N186" s="172"/>
      <c r="O186" s="172"/>
    </row>
    <row r="187" spans="1:15" ht="25.5" x14ac:dyDescent="0.2">
      <c r="A187" s="37" t="s">
        <v>453</v>
      </c>
      <c r="B187" s="10" t="s">
        <v>31</v>
      </c>
      <c r="C187" s="10" t="s">
        <v>32</v>
      </c>
      <c r="D187" s="10" t="s">
        <v>454</v>
      </c>
      <c r="E187" s="41" t="s">
        <v>455</v>
      </c>
      <c r="F187" s="38" t="s">
        <v>74</v>
      </c>
      <c r="G187" s="38">
        <v>5518.66</v>
      </c>
      <c r="H187" s="39">
        <f t="shared" si="18"/>
        <v>30.44</v>
      </c>
      <c r="I187" s="39">
        <v>38.049999999999997</v>
      </c>
      <c r="J187" s="40">
        <f>TRUNC(G187*TRUNC(I187, 2), 2)</f>
        <v>209985.01</v>
      </c>
      <c r="K187" s="84">
        <f t="shared" si="20"/>
        <v>28.24</v>
      </c>
      <c r="L187" s="84">
        <v>36.76</v>
      </c>
      <c r="M187" s="85">
        <f>TRUNC(G187*TRUNC(L187, 2), 2)</f>
        <v>202865.94</v>
      </c>
      <c r="N187" s="172"/>
      <c r="O187" s="172"/>
    </row>
    <row r="188" spans="1:15" ht="25.5" x14ac:dyDescent="0.2">
      <c r="A188" s="37" t="s">
        <v>456</v>
      </c>
      <c r="B188" s="10" t="s">
        <v>31</v>
      </c>
      <c r="C188" s="10" t="s">
        <v>32</v>
      </c>
      <c r="D188" s="10" t="s">
        <v>457</v>
      </c>
      <c r="E188" s="41" t="s">
        <v>458</v>
      </c>
      <c r="F188" s="38" t="s">
        <v>74</v>
      </c>
      <c r="G188" s="38">
        <v>1032.24</v>
      </c>
      <c r="H188" s="39">
        <f t="shared" si="18"/>
        <v>24.64</v>
      </c>
      <c r="I188" s="39">
        <v>30.8</v>
      </c>
      <c r="J188" s="40">
        <f>TRUNC(G188*TRUNC(I188, 2), 2)</f>
        <v>31792.99</v>
      </c>
      <c r="K188" s="84">
        <f t="shared" si="20"/>
        <v>23.05</v>
      </c>
      <c r="L188" s="84">
        <v>30</v>
      </c>
      <c r="M188" s="85">
        <f>TRUNC(G188*TRUNC(L188, 2), 2)</f>
        <v>30967.200000000001</v>
      </c>
      <c r="N188" s="172"/>
      <c r="O188" s="172"/>
    </row>
    <row r="189" spans="1:15" ht="25.5" x14ac:dyDescent="0.2">
      <c r="A189" s="37" t="s">
        <v>459</v>
      </c>
      <c r="B189" s="10" t="s">
        <v>120</v>
      </c>
      <c r="C189" s="10" t="s">
        <v>32</v>
      </c>
      <c r="D189" s="10" t="s">
        <v>460</v>
      </c>
      <c r="E189" s="41" t="s">
        <v>461</v>
      </c>
      <c r="F189" s="38" t="s">
        <v>97</v>
      </c>
      <c r="G189" s="38">
        <v>285.2</v>
      </c>
      <c r="H189" s="39">
        <f t="shared" si="18"/>
        <v>54.36</v>
      </c>
      <c r="I189" s="39">
        <v>67.959999999999994</v>
      </c>
      <c r="J189" s="40">
        <f>TRUNC(G189*TRUNC(I189, 2), 2)</f>
        <v>19382.189999999999</v>
      </c>
      <c r="K189" s="84">
        <f t="shared" si="20"/>
        <v>52.71</v>
      </c>
      <c r="L189" s="84">
        <v>68.599999999999994</v>
      </c>
      <c r="M189" s="85">
        <f>TRUNC(G189*TRUNC(L189, 2), 2)</f>
        <v>19564.72</v>
      </c>
      <c r="N189" s="172"/>
      <c r="O189" s="172"/>
    </row>
    <row r="190" spans="1:15" x14ac:dyDescent="0.2">
      <c r="A190" s="32" t="s">
        <v>462</v>
      </c>
      <c r="B190" s="33" t="s">
        <v>25</v>
      </c>
      <c r="C190" s="33" t="s">
        <v>25</v>
      </c>
      <c r="D190" s="33" t="s">
        <v>25</v>
      </c>
      <c r="E190" s="33" t="s">
        <v>463</v>
      </c>
      <c r="F190" s="34" t="s">
        <v>25</v>
      </c>
      <c r="G190" s="34"/>
      <c r="H190" s="35"/>
      <c r="I190" s="35"/>
      <c r="J190" s="36">
        <f>SUBTOTAL(109,J191:J193)</f>
        <v>421065.33999999997</v>
      </c>
      <c r="K190" s="90">
        <f t="shared" si="20"/>
        <v>0</v>
      </c>
      <c r="L190" s="90"/>
      <c r="M190" s="91">
        <f>SUBTOTAL(109,M191:M193)</f>
        <v>411470.31</v>
      </c>
      <c r="N190" s="172"/>
      <c r="O190" s="172"/>
    </row>
    <row r="191" spans="1:15" ht="25.5" x14ac:dyDescent="0.2">
      <c r="A191" s="37" t="s">
        <v>464</v>
      </c>
      <c r="B191" s="10" t="s">
        <v>31</v>
      </c>
      <c r="C191" s="10" t="s">
        <v>32</v>
      </c>
      <c r="D191" s="10" t="s">
        <v>451</v>
      </c>
      <c r="E191" s="41" t="s">
        <v>452</v>
      </c>
      <c r="F191" s="38" t="s">
        <v>74</v>
      </c>
      <c r="G191" s="38">
        <v>8574.86</v>
      </c>
      <c r="H191" s="39">
        <f t="shared" si="18"/>
        <v>5.24</v>
      </c>
      <c r="I191" s="39">
        <v>6.55</v>
      </c>
      <c r="J191" s="40">
        <f>TRUNC(G191*TRUNC(I191, 2), 2)</f>
        <v>56165.33</v>
      </c>
      <c r="K191" s="84">
        <f t="shared" si="20"/>
        <v>5.0999999999999996</v>
      </c>
      <c r="L191" s="84">
        <v>6.64</v>
      </c>
      <c r="M191" s="85">
        <f>TRUNC(G191*TRUNC(L191, 2), 2)</f>
        <v>56937.07</v>
      </c>
      <c r="N191" s="172"/>
      <c r="O191" s="172"/>
    </row>
    <row r="192" spans="1:15" ht="25.5" x14ac:dyDescent="0.2">
      <c r="A192" s="37" t="s">
        <v>465</v>
      </c>
      <c r="B192" s="10" t="s">
        <v>31</v>
      </c>
      <c r="C192" s="10" t="s">
        <v>32</v>
      </c>
      <c r="D192" s="10" t="s">
        <v>454</v>
      </c>
      <c r="E192" s="41" t="s">
        <v>455</v>
      </c>
      <c r="F192" s="38" t="s">
        <v>74</v>
      </c>
      <c r="G192" s="38">
        <v>8574.86</v>
      </c>
      <c r="H192" s="39">
        <f t="shared" si="18"/>
        <v>30.44</v>
      </c>
      <c r="I192" s="39">
        <v>38.049999999999997</v>
      </c>
      <c r="J192" s="40">
        <f>TRUNC(G192*TRUNC(I192, 2), 2)</f>
        <v>326273.42</v>
      </c>
      <c r="K192" s="84">
        <f t="shared" si="20"/>
        <v>28.24</v>
      </c>
      <c r="L192" s="84">
        <v>36.76</v>
      </c>
      <c r="M192" s="85">
        <f>TRUNC(G192*TRUNC(L192, 2), 2)</f>
        <v>315211.84999999998</v>
      </c>
      <c r="N192" s="172"/>
      <c r="O192" s="172"/>
    </row>
    <row r="193" spans="1:15" ht="25.5" x14ac:dyDescent="0.2">
      <c r="A193" s="37" t="s">
        <v>466</v>
      </c>
      <c r="B193" s="10" t="s">
        <v>120</v>
      </c>
      <c r="C193" s="10" t="s">
        <v>32</v>
      </c>
      <c r="D193" s="10" t="s">
        <v>467</v>
      </c>
      <c r="E193" s="41" t="s">
        <v>468</v>
      </c>
      <c r="F193" s="38" t="s">
        <v>97</v>
      </c>
      <c r="G193" s="38">
        <v>1177.6400000000001</v>
      </c>
      <c r="H193" s="39">
        <f t="shared" si="18"/>
        <v>26.24</v>
      </c>
      <c r="I193" s="39">
        <v>32.799999999999997</v>
      </c>
      <c r="J193" s="40">
        <f>TRUNC(G193*TRUNC(I193, 2), 2)</f>
        <v>38626.589999999997</v>
      </c>
      <c r="K193" s="84">
        <f t="shared" si="20"/>
        <v>25.65</v>
      </c>
      <c r="L193" s="84">
        <v>33.39</v>
      </c>
      <c r="M193" s="85">
        <f>TRUNC(G193*TRUNC(L193, 2), 2)</f>
        <v>39321.39</v>
      </c>
      <c r="N193" s="172"/>
      <c r="O193" s="172"/>
    </row>
    <row r="194" spans="1:15" s="11" customFormat="1" x14ac:dyDescent="0.2">
      <c r="A194" s="27" t="s">
        <v>469</v>
      </c>
      <c r="B194" s="43" t="s">
        <v>25</v>
      </c>
      <c r="C194" s="43" t="s">
        <v>25</v>
      </c>
      <c r="D194" s="43" t="s">
        <v>25</v>
      </c>
      <c r="E194" s="43" t="s">
        <v>470</v>
      </c>
      <c r="F194" s="28" t="s">
        <v>25</v>
      </c>
      <c r="G194" s="28"/>
      <c r="H194" s="29"/>
      <c r="I194" s="29"/>
      <c r="J194" s="30">
        <f>SUBTOTAL(109,J195:J196)</f>
        <v>27703.579999999998</v>
      </c>
      <c r="K194" s="78">
        <f t="shared" si="20"/>
        <v>0</v>
      </c>
      <c r="L194" s="78"/>
      <c r="M194" s="79">
        <f>SUBTOTAL(109,M195:M196)</f>
        <v>27643.37</v>
      </c>
      <c r="N194" s="172"/>
      <c r="O194" s="172"/>
    </row>
    <row r="195" spans="1:15" ht="25.5" x14ac:dyDescent="0.2">
      <c r="A195" s="37" t="s">
        <v>471</v>
      </c>
      <c r="B195" s="10" t="s">
        <v>31</v>
      </c>
      <c r="C195" s="10" t="s">
        <v>32</v>
      </c>
      <c r="D195" s="10" t="s">
        <v>472</v>
      </c>
      <c r="E195" s="41" t="s">
        <v>473</v>
      </c>
      <c r="F195" s="38" t="s">
        <v>74</v>
      </c>
      <c r="G195" s="38">
        <v>578.45000000000005</v>
      </c>
      <c r="H195" s="39">
        <f t="shared" si="18"/>
        <v>36.450000000000003</v>
      </c>
      <c r="I195" s="39">
        <v>45.57</v>
      </c>
      <c r="J195" s="40">
        <f>TRUNC(G195*TRUNC(I195, 2), 2)</f>
        <v>26359.96</v>
      </c>
      <c r="K195" s="84">
        <f t="shared" si="20"/>
        <v>34.950000000000003</v>
      </c>
      <c r="L195" s="84">
        <v>45.49</v>
      </c>
      <c r="M195" s="85">
        <f>TRUNC(G195*TRUNC(L195, 2), 2)</f>
        <v>26313.69</v>
      </c>
      <c r="N195" s="172"/>
      <c r="O195" s="172"/>
    </row>
    <row r="196" spans="1:15" ht="25.5" x14ac:dyDescent="0.2">
      <c r="A196" s="37" t="s">
        <v>474</v>
      </c>
      <c r="B196" s="10" t="s">
        <v>31</v>
      </c>
      <c r="C196" s="10" t="s">
        <v>32</v>
      </c>
      <c r="D196" s="10" t="s">
        <v>475</v>
      </c>
      <c r="E196" s="41" t="s">
        <v>476</v>
      </c>
      <c r="F196" s="38" t="s">
        <v>74</v>
      </c>
      <c r="G196" s="38">
        <v>46.46</v>
      </c>
      <c r="H196" s="39">
        <f t="shared" si="18"/>
        <v>23.13</v>
      </c>
      <c r="I196" s="39">
        <v>28.92</v>
      </c>
      <c r="J196" s="40">
        <f>TRUNC(G196*TRUNC(I196, 2), 2)</f>
        <v>1343.62</v>
      </c>
      <c r="K196" s="84">
        <f t="shared" si="20"/>
        <v>21.99</v>
      </c>
      <c r="L196" s="84">
        <v>28.62</v>
      </c>
      <c r="M196" s="85">
        <f>TRUNC(G196*TRUNC(L196, 2), 2)</f>
        <v>1329.68</v>
      </c>
      <c r="N196" s="172"/>
      <c r="O196" s="172"/>
    </row>
    <row r="197" spans="1:15" x14ac:dyDescent="0.2">
      <c r="A197" s="27" t="s">
        <v>477</v>
      </c>
      <c r="B197" s="43" t="s">
        <v>25</v>
      </c>
      <c r="C197" s="43" t="s">
        <v>25</v>
      </c>
      <c r="D197" s="43" t="s">
        <v>25</v>
      </c>
      <c r="E197" s="43" t="s">
        <v>260</v>
      </c>
      <c r="F197" s="28" t="s">
        <v>25</v>
      </c>
      <c r="G197" s="28"/>
      <c r="H197" s="29"/>
      <c r="I197" s="29"/>
      <c r="J197" s="30">
        <f>SUBTOTAL(109,J198:J214)</f>
        <v>75336.98</v>
      </c>
      <c r="K197" s="78">
        <f t="shared" si="20"/>
        <v>0</v>
      </c>
      <c r="L197" s="78"/>
      <c r="M197" s="79">
        <f>SUBTOTAL(109,M198:M214)</f>
        <v>74020.36</v>
      </c>
      <c r="N197" s="172"/>
      <c r="O197" s="172"/>
    </row>
    <row r="198" spans="1:15" s="11" customFormat="1" x14ac:dyDescent="0.2">
      <c r="A198" s="27" t="s">
        <v>478</v>
      </c>
      <c r="B198" s="43" t="s">
        <v>25</v>
      </c>
      <c r="C198" s="43" t="s">
        <v>25</v>
      </c>
      <c r="D198" s="43" t="s">
        <v>25</v>
      </c>
      <c r="E198" s="43" t="s">
        <v>404</v>
      </c>
      <c r="F198" s="28" t="s">
        <v>25</v>
      </c>
      <c r="G198" s="28"/>
      <c r="H198" s="29"/>
      <c r="I198" s="29"/>
      <c r="J198" s="30">
        <f>SUBTOTAL(109,J199:J201)</f>
        <v>7836.17</v>
      </c>
      <c r="K198" s="78">
        <f t="shared" si="20"/>
        <v>0</v>
      </c>
      <c r="L198" s="78"/>
      <c r="M198" s="79">
        <f>SUBTOTAL(109,M199:M201)</f>
        <v>7986.44</v>
      </c>
      <c r="N198" s="172"/>
      <c r="O198" s="172"/>
    </row>
    <row r="199" spans="1:15" ht="25.5" x14ac:dyDescent="0.2">
      <c r="A199" s="37" t="s">
        <v>479</v>
      </c>
      <c r="B199" s="10" t="s">
        <v>31</v>
      </c>
      <c r="C199" s="10" t="s">
        <v>32</v>
      </c>
      <c r="D199" s="10" t="s">
        <v>207</v>
      </c>
      <c r="E199" s="41" t="s">
        <v>208</v>
      </c>
      <c r="F199" s="38" t="s">
        <v>74</v>
      </c>
      <c r="G199" s="38">
        <v>236.76</v>
      </c>
      <c r="H199" s="39">
        <f t="shared" si="18"/>
        <v>17.84</v>
      </c>
      <c r="I199" s="39">
        <v>22.3</v>
      </c>
      <c r="J199" s="40">
        <f>TRUNC(G199*TRUNC(I199, 2), 2)</f>
        <v>5279.74</v>
      </c>
      <c r="K199" s="84">
        <f t="shared" si="20"/>
        <v>17.54</v>
      </c>
      <c r="L199" s="84">
        <v>22.83</v>
      </c>
      <c r="M199" s="85">
        <f>TRUNC(G199*TRUNC(L199, 2), 2)</f>
        <v>5405.23</v>
      </c>
      <c r="N199" s="172"/>
      <c r="O199" s="172"/>
    </row>
    <row r="200" spans="1:15" ht="25.5" x14ac:dyDescent="0.2">
      <c r="A200" s="37" t="s">
        <v>480</v>
      </c>
      <c r="B200" s="10" t="s">
        <v>120</v>
      </c>
      <c r="C200" s="10" t="s">
        <v>32</v>
      </c>
      <c r="D200" s="10" t="s">
        <v>443</v>
      </c>
      <c r="E200" s="41" t="s">
        <v>444</v>
      </c>
      <c r="F200" s="38" t="s">
        <v>205</v>
      </c>
      <c r="G200" s="38">
        <v>108.64</v>
      </c>
      <c r="H200" s="39">
        <f t="shared" si="18"/>
        <v>17.239999999999998</v>
      </c>
      <c r="I200" s="39">
        <v>21.56</v>
      </c>
      <c r="J200" s="40">
        <f>TRUNC(G200*TRUNC(I200, 2), 2)</f>
        <v>2342.27</v>
      </c>
      <c r="K200" s="84">
        <f t="shared" si="20"/>
        <v>16.809999999999999</v>
      </c>
      <c r="L200" s="84">
        <v>21.88</v>
      </c>
      <c r="M200" s="85">
        <f>TRUNC(G200*TRUNC(L200, 2), 2)</f>
        <v>2377.04</v>
      </c>
      <c r="N200" s="172"/>
      <c r="O200" s="172"/>
    </row>
    <row r="201" spans="1:15" ht="25.5" x14ac:dyDescent="0.2">
      <c r="A201" s="37" t="s">
        <v>481</v>
      </c>
      <c r="B201" s="10" t="s">
        <v>120</v>
      </c>
      <c r="C201" s="10" t="s">
        <v>32</v>
      </c>
      <c r="D201" s="10" t="s">
        <v>406</v>
      </c>
      <c r="E201" s="41" t="s">
        <v>407</v>
      </c>
      <c r="F201" s="38" t="s">
        <v>205</v>
      </c>
      <c r="G201" s="38">
        <v>5.4</v>
      </c>
      <c r="H201" s="39">
        <f t="shared" si="18"/>
        <v>31.72</v>
      </c>
      <c r="I201" s="39">
        <v>39.659999999999997</v>
      </c>
      <c r="J201" s="40">
        <f>TRUNC(G201*TRUNC(I201, 2), 2)</f>
        <v>214.16</v>
      </c>
      <c r="K201" s="84">
        <f t="shared" si="20"/>
        <v>29.05</v>
      </c>
      <c r="L201" s="84">
        <v>37.81</v>
      </c>
      <c r="M201" s="85">
        <f>TRUNC(G201*TRUNC(L201, 2), 2)</f>
        <v>204.17</v>
      </c>
      <c r="N201" s="172"/>
      <c r="O201" s="172"/>
    </row>
    <row r="202" spans="1:15" s="11" customFormat="1" x14ac:dyDescent="0.2">
      <c r="A202" s="27" t="s">
        <v>482</v>
      </c>
      <c r="B202" s="43" t="s">
        <v>25</v>
      </c>
      <c r="C202" s="43" t="s">
        <v>25</v>
      </c>
      <c r="D202" s="43" t="s">
        <v>25</v>
      </c>
      <c r="E202" s="43" t="s">
        <v>447</v>
      </c>
      <c r="F202" s="28" t="s">
        <v>25</v>
      </c>
      <c r="G202" s="28"/>
      <c r="H202" s="29"/>
      <c r="I202" s="29"/>
      <c r="J202" s="30">
        <f>SUBTOTAL(109,J203:J211)</f>
        <v>63054.83</v>
      </c>
      <c r="K202" s="78">
        <f t="shared" si="20"/>
        <v>0</v>
      </c>
      <c r="L202" s="78"/>
      <c r="M202" s="79">
        <f>SUBTOTAL(109,M203:M211)</f>
        <v>61596.750000000007</v>
      </c>
      <c r="N202" s="172"/>
      <c r="O202" s="172"/>
    </row>
    <row r="203" spans="1:15" x14ac:dyDescent="0.2">
      <c r="A203" s="32" t="s">
        <v>483</v>
      </c>
      <c r="B203" s="33" t="s">
        <v>25</v>
      </c>
      <c r="C203" s="33" t="s">
        <v>25</v>
      </c>
      <c r="D203" s="33" t="s">
        <v>25</v>
      </c>
      <c r="E203" s="33" t="s">
        <v>449</v>
      </c>
      <c r="F203" s="34" t="s">
        <v>25</v>
      </c>
      <c r="G203" s="34"/>
      <c r="H203" s="35"/>
      <c r="I203" s="35"/>
      <c r="J203" s="36">
        <f>SUBTOTAL(109,J204:J207)</f>
        <v>26440.57</v>
      </c>
      <c r="K203" s="90">
        <f t="shared" si="20"/>
        <v>0</v>
      </c>
      <c r="L203" s="90"/>
      <c r="M203" s="91">
        <f>SUBTOTAL(109,M204:M207)</f>
        <v>25816.86</v>
      </c>
      <c r="N203" s="172"/>
      <c r="O203" s="172"/>
    </row>
    <row r="204" spans="1:15" ht="25.5" x14ac:dyDescent="0.2">
      <c r="A204" s="37" t="s">
        <v>484</v>
      </c>
      <c r="B204" s="10" t="s">
        <v>31</v>
      </c>
      <c r="C204" s="10" t="s">
        <v>32</v>
      </c>
      <c r="D204" s="10" t="s">
        <v>451</v>
      </c>
      <c r="E204" s="41" t="s">
        <v>452</v>
      </c>
      <c r="F204" s="38" t="s">
        <v>74</v>
      </c>
      <c r="G204" s="38">
        <v>569.64</v>
      </c>
      <c r="H204" s="39">
        <f t="shared" si="18"/>
        <v>5.24</v>
      </c>
      <c r="I204" s="39">
        <v>6.55</v>
      </c>
      <c r="J204" s="40">
        <f>TRUNC(G204*TRUNC(I204, 2), 2)</f>
        <v>3731.14</v>
      </c>
      <c r="K204" s="84">
        <f t="shared" si="20"/>
        <v>5.0999999999999996</v>
      </c>
      <c r="L204" s="84">
        <v>6.64</v>
      </c>
      <c r="M204" s="85">
        <f>TRUNC(G204*TRUNC(L204, 2), 2)</f>
        <v>3782.4</v>
      </c>
      <c r="N204" s="172"/>
      <c r="O204" s="172"/>
    </row>
    <row r="205" spans="1:15" ht="25.5" x14ac:dyDescent="0.2">
      <c r="A205" s="37" t="s">
        <v>485</v>
      </c>
      <c r="B205" s="10" t="s">
        <v>31</v>
      </c>
      <c r="C205" s="10" t="s">
        <v>32</v>
      </c>
      <c r="D205" s="10" t="s">
        <v>454</v>
      </c>
      <c r="E205" s="41" t="s">
        <v>455</v>
      </c>
      <c r="F205" s="38" t="s">
        <v>74</v>
      </c>
      <c r="G205" s="38">
        <v>479.88</v>
      </c>
      <c r="H205" s="39">
        <f t="shared" si="18"/>
        <v>30.44</v>
      </c>
      <c r="I205" s="39">
        <v>38.049999999999997</v>
      </c>
      <c r="J205" s="40">
        <f>TRUNC(G205*TRUNC(I205, 2), 2)</f>
        <v>18259.43</v>
      </c>
      <c r="K205" s="84">
        <f t="shared" si="20"/>
        <v>28.24</v>
      </c>
      <c r="L205" s="84">
        <v>36.76</v>
      </c>
      <c r="M205" s="85">
        <f>TRUNC(G205*TRUNC(L205, 2), 2)</f>
        <v>17640.38</v>
      </c>
      <c r="N205" s="172"/>
      <c r="O205" s="172"/>
    </row>
    <row r="206" spans="1:15" ht="25.5" x14ac:dyDescent="0.2">
      <c r="A206" s="37" t="s">
        <v>486</v>
      </c>
      <c r="B206" s="10" t="s">
        <v>31</v>
      </c>
      <c r="C206" s="10" t="s">
        <v>32</v>
      </c>
      <c r="D206" s="10" t="s">
        <v>457</v>
      </c>
      <c r="E206" s="41" t="s">
        <v>458</v>
      </c>
      <c r="F206" s="38" t="s">
        <v>74</v>
      </c>
      <c r="G206" s="38">
        <v>89.76</v>
      </c>
      <c r="H206" s="39">
        <f t="shared" si="18"/>
        <v>24.64</v>
      </c>
      <c r="I206" s="39">
        <v>30.8</v>
      </c>
      <c r="J206" s="40">
        <f>TRUNC(G206*TRUNC(I206, 2), 2)</f>
        <v>2764.6</v>
      </c>
      <c r="K206" s="84">
        <f t="shared" si="20"/>
        <v>23.05</v>
      </c>
      <c r="L206" s="84">
        <v>30</v>
      </c>
      <c r="M206" s="85">
        <f>TRUNC(G206*TRUNC(L206, 2), 2)</f>
        <v>2692.8</v>
      </c>
      <c r="N206" s="172"/>
      <c r="O206" s="172"/>
    </row>
    <row r="207" spans="1:15" ht="25.5" x14ac:dyDescent="0.2">
      <c r="A207" s="37" t="s">
        <v>487</v>
      </c>
      <c r="B207" s="10" t="s">
        <v>120</v>
      </c>
      <c r="C207" s="10" t="s">
        <v>32</v>
      </c>
      <c r="D207" s="10" t="s">
        <v>460</v>
      </c>
      <c r="E207" s="41" t="s">
        <v>461</v>
      </c>
      <c r="F207" s="38" t="s">
        <v>97</v>
      </c>
      <c r="G207" s="38">
        <v>24.8</v>
      </c>
      <c r="H207" s="39">
        <f t="shared" si="18"/>
        <v>54.36</v>
      </c>
      <c r="I207" s="39">
        <v>67.959999999999994</v>
      </c>
      <c r="J207" s="40">
        <f>TRUNC(G207*TRUNC(I207, 2), 2)</f>
        <v>1685.4</v>
      </c>
      <c r="K207" s="84">
        <f t="shared" si="20"/>
        <v>52.71</v>
      </c>
      <c r="L207" s="84">
        <v>68.599999999999994</v>
      </c>
      <c r="M207" s="85">
        <f>TRUNC(G207*TRUNC(L207, 2), 2)</f>
        <v>1701.28</v>
      </c>
      <c r="N207" s="172"/>
      <c r="O207" s="172"/>
    </row>
    <row r="208" spans="1:15" x14ac:dyDescent="0.2">
      <c r="A208" s="32" t="s">
        <v>488</v>
      </c>
      <c r="B208" s="33" t="s">
        <v>25</v>
      </c>
      <c r="C208" s="33" t="s">
        <v>25</v>
      </c>
      <c r="D208" s="33" t="s">
        <v>25</v>
      </c>
      <c r="E208" s="33" t="s">
        <v>463</v>
      </c>
      <c r="F208" s="34" t="s">
        <v>25</v>
      </c>
      <c r="G208" s="34"/>
      <c r="H208" s="35"/>
      <c r="I208" s="35"/>
      <c r="J208" s="36">
        <f>SUBTOTAL(109,J209:J211)</f>
        <v>36614.26</v>
      </c>
      <c r="K208" s="90">
        <f t="shared" si="20"/>
        <v>0</v>
      </c>
      <c r="L208" s="90"/>
      <c r="M208" s="91">
        <f>SUBTOTAL(109,M209:M211)</f>
        <v>35779.89</v>
      </c>
      <c r="N208" s="172"/>
      <c r="O208" s="172"/>
    </row>
    <row r="209" spans="1:15" ht="25.5" x14ac:dyDescent="0.2">
      <c r="A209" s="37" t="s">
        <v>489</v>
      </c>
      <c r="B209" s="10" t="s">
        <v>120</v>
      </c>
      <c r="C209" s="10" t="s">
        <v>32</v>
      </c>
      <c r="D209" s="10" t="s">
        <v>467</v>
      </c>
      <c r="E209" s="41" t="s">
        <v>468</v>
      </c>
      <c r="F209" s="38" t="s">
        <v>97</v>
      </c>
      <c r="G209" s="38">
        <v>102.4</v>
      </c>
      <c r="H209" s="39">
        <f t="shared" si="18"/>
        <v>26.24</v>
      </c>
      <c r="I209" s="39">
        <v>32.799999999999997</v>
      </c>
      <c r="J209" s="40">
        <f>TRUNC(G209*TRUNC(I209, 2), 2)</f>
        <v>3358.72</v>
      </c>
      <c r="K209" s="84">
        <f t="shared" si="20"/>
        <v>25.65</v>
      </c>
      <c r="L209" s="84">
        <v>33.39</v>
      </c>
      <c r="M209" s="85">
        <f>TRUNC(G209*TRUNC(L209, 2), 2)</f>
        <v>3419.13</v>
      </c>
      <c r="N209" s="172"/>
      <c r="O209" s="172"/>
    </row>
    <row r="210" spans="1:15" ht="25.5" x14ac:dyDescent="0.2">
      <c r="A210" s="37" t="s">
        <v>490</v>
      </c>
      <c r="B210" s="10" t="s">
        <v>31</v>
      </c>
      <c r="C210" s="10" t="s">
        <v>32</v>
      </c>
      <c r="D210" s="10" t="s">
        <v>454</v>
      </c>
      <c r="E210" s="41" t="s">
        <v>455</v>
      </c>
      <c r="F210" s="38" t="s">
        <v>74</v>
      </c>
      <c r="G210" s="38">
        <v>745.64</v>
      </c>
      <c r="H210" s="39">
        <f t="shared" si="18"/>
        <v>30.44</v>
      </c>
      <c r="I210" s="39">
        <v>38.049999999999997</v>
      </c>
      <c r="J210" s="40">
        <f>TRUNC(G210*TRUNC(I210, 2), 2)</f>
        <v>28371.599999999999</v>
      </c>
      <c r="K210" s="84">
        <f t="shared" si="20"/>
        <v>28.24</v>
      </c>
      <c r="L210" s="84">
        <v>36.76</v>
      </c>
      <c r="M210" s="85">
        <f>TRUNC(G210*TRUNC(L210, 2), 2)</f>
        <v>27409.72</v>
      </c>
      <c r="N210" s="172"/>
      <c r="O210" s="172"/>
    </row>
    <row r="211" spans="1:15" ht="25.5" x14ac:dyDescent="0.2">
      <c r="A211" s="37" t="s">
        <v>491</v>
      </c>
      <c r="B211" s="10" t="s">
        <v>31</v>
      </c>
      <c r="C211" s="10" t="s">
        <v>32</v>
      </c>
      <c r="D211" s="10" t="s">
        <v>451</v>
      </c>
      <c r="E211" s="41" t="s">
        <v>452</v>
      </c>
      <c r="F211" s="38" t="s">
        <v>74</v>
      </c>
      <c r="G211" s="38">
        <v>745.64</v>
      </c>
      <c r="H211" s="39">
        <f t="shared" si="18"/>
        <v>5.24</v>
      </c>
      <c r="I211" s="39">
        <v>6.55</v>
      </c>
      <c r="J211" s="40">
        <f>TRUNC(G211*TRUNC(I211, 2), 2)</f>
        <v>4883.9399999999996</v>
      </c>
      <c r="K211" s="84">
        <f t="shared" si="20"/>
        <v>5.0999999999999996</v>
      </c>
      <c r="L211" s="84">
        <v>6.64</v>
      </c>
      <c r="M211" s="85">
        <f>TRUNC(G211*TRUNC(L211, 2), 2)</f>
        <v>4951.04</v>
      </c>
      <c r="N211" s="172"/>
      <c r="O211" s="172"/>
    </row>
    <row r="212" spans="1:15" s="11" customFormat="1" x14ac:dyDescent="0.2">
      <c r="A212" s="27" t="s">
        <v>492</v>
      </c>
      <c r="B212" s="43" t="s">
        <v>25</v>
      </c>
      <c r="C212" s="43" t="s">
        <v>25</v>
      </c>
      <c r="D212" s="43" t="s">
        <v>25</v>
      </c>
      <c r="E212" s="43" t="s">
        <v>470</v>
      </c>
      <c r="F212" s="28" t="s">
        <v>25</v>
      </c>
      <c r="G212" s="28"/>
      <c r="H212" s="29"/>
      <c r="I212" s="29"/>
      <c r="J212" s="30">
        <f>SUBTOTAL(109,J213:J214)</f>
        <v>4445.9799999999996</v>
      </c>
      <c r="K212" s="78">
        <f t="shared" si="20"/>
        <v>0</v>
      </c>
      <c r="L212" s="78"/>
      <c r="M212" s="79">
        <f>SUBTOTAL(109,M213:M214)</f>
        <v>4437.17</v>
      </c>
      <c r="N212" s="172"/>
      <c r="O212" s="172"/>
    </row>
    <row r="213" spans="1:15" ht="25.5" x14ac:dyDescent="0.2">
      <c r="A213" s="37" t="s">
        <v>493</v>
      </c>
      <c r="B213" s="10" t="s">
        <v>31</v>
      </c>
      <c r="C213" s="10" t="s">
        <v>32</v>
      </c>
      <c r="D213" s="10" t="s">
        <v>472</v>
      </c>
      <c r="E213" s="41" t="s">
        <v>473</v>
      </c>
      <c r="F213" s="38" t="s">
        <v>74</v>
      </c>
      <c r="G213" s="38">
        <v>95</v>
      </c>
      <c r="H213" s="39">
        <f t="shared" ref="H213:H276" si="24">TRUNC(I213/(1+$B$6),2)</f>
        <v>36.450000000000003</v>
      </c>
      <c r="I213" s="39">
        <v>45.57</v>
      </c>
      <c r="J213" s="40">
        <f>TRUNC(G213*TRUNC(I213, 2), 2)</f>
        <v>4329.1499999999996</v>
      </c>
      <c r="K213" s="84">
        <f t="shared" ref="K213:K276" si="25">TRUNC(L213/(1+$B$7),2)</f>
        <v>34.950000000000003</v>
      </c>
      <c r="L213" s="84">
        <v>45.49</v>
      </c>
      <c r="M213" s="85">
        <f>TRUNC(G213*TRUNC(L213, 2), 2)</f>
        <v>4321.55</v>
      </c>
      <c r="N213" s="172"/>
      <c r="O213" s="172"/>
    </row>
    <row r="214" spans="1:15" ht="25.5" x14ac:dyDescent="0.2">
      <c r="A214" s="37" t="s">
        <v>494</v>
      </c>
      <c r="B214" s="10" t="s">
        <v>31</v>
      </c>
      <c r="C214" s="10" t="s">
        <v>32</v>
      </c>
      <c r="D214" s="10" t="s">
        <v>475</v>
      </c>
      <c r="E214" s="41" t="s">
        <v>476</v>
      </c>
      <c r="F214" s="38" t="s">
        <v>74</v>
      </c>
      <c r="G214" s="38">
        <v>4.04</v>
      </c>
      <c r="H214" s="39">
        <f t="shared" si="24"/>
        <v>23.13</v>
      </c>
      <c r="I214" s="39">
        <v>28.92</v>
      </c>
      <c r="J214" s="40">
        <f>TRUNC(G214*TRUNC(I214, 2), 2)</f>
        <v>116.83</v>
      </c>
      <c r="K214" s="84">
        <f t="shared" si="25"/>
        <v>21.99</v>
      </c>
      <c r="L214" s="84">
        <v>28.62</v>
      </c>
      <c r="M214" s="85">
        <f>TRUNC(G214*TRUNC(L214, 2), 2)</f>
        <v>115.62</v>
      </c>
      <c r="N214" s="172"/>
      <c r="O214" s="172"/>
    </row>
    <row r="215" spans="1:15" x14ac:dyDescent="0.2">
      <c r="A215" s="27" t="s">
        <v>495</v>
      </c>
      <c r="B215" s="43" t="s">
        <v>25</v>
      </c>
      <c r="C215" s="43" t="s">
        <v>25</v>
      </c>
      <c r="D215" s="43" t="s">
        <v>25</v>
      </c>
      <c r="E215" s="43" t="s">
        <v>496</v>
      </c>
      <c r="F215" s="28" t="s">
        <v>25</v>
      </c>
      <c r="G215" s="28"/>
      <c r="H215" s="29"/>
      <c r="I215" s="29"/>
      <c r="J215" s="30">
        <f>SUBTOTAL(109,J216:J233)</f>
        <v>102411.26999999999</v>
      </c>
      <c r="K215" s="78">
        <f t="shared" si="25"/>
        <v>0</v>
      </c>
      <c r="L215" s="78"/>
      <c r="M215" s="79">
        <f>SUBTOTAL(109,M216:M233)</f>
        <v>98616.52999999997</v>
      </c>
      <c r="N215" s="172"/>
      <c r="O215" s="172"/>
    </row>
    <row r="216" spans="1:15" s="11" customFormat="1" x14ac:dyDescent="0.2">
      <c r="A216" s="27" t="s">
        <v>497</v>
      </c>
      <c r="B216" s="43" t="s">
        <v>25</v>
      </c>
      <c r="C216" s="43" t="s">
        <v>25</v>
      </c>
      <c r="D216" s="43" t="s">
        <v>25</v>
      </c>
      <c r="E216" s="43" t="s">
        <v>255</v>
      </c>
      <c r="F216" s="28" t="s">
        <v>25</v>
      </c>
      <c r="G216" s="28"/>
      <c r="H216" s="29"/>
      <c r="I216" s="29"/>
      <c r="J216" s="30">
        <f>SUBTOTAL(109,J217:J224)</f>
        <v>94218.37999999999</v>
      </c>
      <c r="K216" s="78">
        <f t="shared" si="25"/>
        <v>0</v>
      </c>
      <c r="L216" s="78"/>
      <c r="M216" s="79">
        <f>SUBTOTAL(109,M217:M224)</f>
        <v>90727.219999999987</v>
      </c>
      <c r="N216" s="172"/>
      <c r="O216" s="172"/>
    </row>
    <row r="217" spans="1:15" ht="25.5" x14ac:dyDescent="0.2">
      <c r="A217" s="37" t="s">
        <v>498</v>
      </c>
      <c r="B217" s="10" t="s">
        <v>120</v>
      </c>
      <c r="C217" s="10" t="s">
        <v>32</v>
      </c>
      <c r="D217" s="10" t="s">
        <v>499</v>
      </c>
      <c r="E217" s="41" t="s">
        <v>500</v>
      </c>
      <c r="F217" s="38" t="s">
        <v>104</v>
      </c>
      <c r="G217" s="38">
        <v>1196</v>
      </c>
      <c r="H217" s="39">
        <f t="shared" si="24"/>
        <v>7.42</v>
      </c>
      <c r="I217" s="39">
        <v>9.2799999999999994</v>
      </c>
      <c r="J217" s="40">
        <f t="shared" ref="J217:J224" si="26">TRUNC(G217*TRUNC(I217, 2), 2)</f>
        <v>11098.88</v>
      </c>
      <c r="K217" s="84">
        <f t="shared" si="25"/>
        <v>6.79</v>
      </c>
      <c r="L217" s="84">
        <v>8.84</v>
      </c>
      <c r="M217" s="85">
        <f t="shared" ref="M217:M224" si="27">TRUNC(G217*TRUNC(L217, 2), 2)</f>
        <v>10572.64</v>
      </c>
      <c r="N217" s="172"/>
      <c r="O217" s="172"/>
    </row>
    <row r="218" spans="1:15" ht="25.5" x14ac:dyDescent="0.2">
      <c r="A218" s="37" t="s">
        <v>501</v>
      </c>
      <c r="B218" s="10" t="s">
        <v>120</v>
      </c>
      <c r="C218" s="10" t="s">
        <v>32</v>
      </c>
      <c r="D218" s="10" t="s">
        <v>502</v>
      </c>
      <c r="E218" s="41" t="s">
        <v>503</v>
      </c>
      <c r="F218" s="38" t="s">
        <v>104</v>
      </c>
      <c r="G218" s="38">
        <v>46</v>
      </c>
      <c r="H218" s="39">
        <f t="shared" si="24"/>
        <v>8.82</v>
      </c>
      <c r="I218" s="39">
        <v>11.03</v>
      </c>
      <c r="J218" s="40">
        <f t="shared" si="26"/>
        <v>507.38</v>
      </c>
      <c r="K218" s="84">
        <f t="shared" si="25"/>
        <v>8.19</v>
      </c>
      <c r="L218" s="84">
        <v>10.67</v>
      </c>
      <c r="M218" s="85">
        <f t="shared" si="27"/>
        <v>490.82</v>
      </c>
      <c r="N218" s="172"/>
      <c r="O218" s="172"/>
    </row>
    <row r="219" spans="1:15" ht="25.5" x14ac:dyDescent="0.2">
      <c r="A219" s="37" t="s">
        <v>504</v>
      </c>
      <c r="B219" s="10" t="s">
        <v>120</v>
      </c>
      <c r="C219" s="10" t="s">
        <v>32</v>
      </c>
      <c r="D219" s="10" t="s">
        <v>505</v>
      </c>
      <c r="E219" s="41" t="s">
        <v>506</v>
      </c>
      <c r="F219" s="38" t="s">
        <v>104</v>
      </c>
      <c r="G219" s="38">
        <v>322</v>
      </c>
      <c r="H219" s="39">
        <f t="shared" si="24"/>
        <v>9.68</v>
      </c>
      <c r="I219" s="39">
        <v>12.1</v>
      </c>
      <c r="J219" s="40">
        <f t="shared" si="26"/>
        <v>3896.2</v>
      </c>
      <c r="K219" s="84">
        <f t="shared" si="25"/>
        <v>9.0399999999999991</v>
      </c>
      <c r="L219" s="84">
        <v>11.77</v>
      </c>
      <c r="M219" s="85">
        <f t="shared" si="27"/>
        <v>3789.94</v>
      </c>
      <c r="N219" s="172"/>
      <c r="O219" s="172"/>
    </row>
    <row r="220" spans="1:15" ht="25.5" x14ac:dyDescent="0.2">
      <c r="A220" s="37" t="s">
        <v>507</v>
      </c>
      <c r="B220" s="10" t="s">
        <v>31</v>
      </c>
      <c r="C220" s="10" t="s">
        <v>32</v>
      </c>
      <c r="D220" s="10" t="s">
        <v>508</v>
      </c>
      <c r="E220" s="41" t="s">
        <v>509</v>
      </c>
      <c r="F220" s="38" t="s">
        <v>97</v>
      </c>
      <c r="G220" s="38">
        <v>1605.86</v>
      </c>
      <c r="H220" s="39">
        <f t="shared" si="24"/>
        <v>8.6</v>
      </c>
      <c r="I220" s="39">
        <v>10.75</v>
      </c>
      <c r="J220" s="40">
        <f t="shared" si="26"/>
        <v>17262.990000000002</v>
      </c>
      <c r="K220" s="84">
        <f t="shared" si="25"/>
        <v>7.88</v>
      </c>
      <c r="L220" s="84">
        <v>10.26</v>
      </c>
      <c r="M220" s="85">
        <f t="shared" si="27"/>
        <v>16476.12</v>
      </c>
      <c r="N220" s="172"/>
      <c r="O220" s="172"/>
    </row>
    <row r="221" spans="1:15" ht="25.5" x14ac:dyDescent="0.2">
      <c r="A221" s="37" t="s">
        <v>510</v>
      </c>
      <c r="B221" s="10" t="s">
        <v>31</v>
      </c>
      <c r="C221" s="10" t="s">
        <v>32</v>
      </c>
      <c r="D221" s="10" t="s">
        <v>511</v>
      </c>
      <c r="E221" s="41" t="s">
        <v>512</v>
      </c>
      <c r="F221" s="38" t="s">
        <v>97</v>
      </c>
      <c r="G221" s="38">
        <v>2826.7</v>
      </c>
      <c r="H221" s="39">
        <f t="shared" si="24"/>
        <v>8.93</v>
      </c>
      <c r="I221" s="39">
        <v>11.17</v>
      </c>
      <c r="J221" s="40">
        <f t="shared" si="26"/>
        <v>31574.23</v>
      </c>
      <c r="K221" s="84">
        <f t="shared" si="25"/>
        <v>8.2200000000000006</v>
      </c>
      <c r="L221" s="84">
        <v>10.7</v>
      </c>
      <c r="M221" s="85">
        <f t="shared" si="27"/>
        <v>30245.69</v>
      </c>
      <c r="N221" s="172"/>
      <c r="O221" s="172"/>
    </row>
    <row r="222" spans="1:15" ht="25.5" x14ac:dyDescent="0.2">
      <c r="A222" s="37" t="s">
        <v>513</v>
      </c>
      <c r="B222" s="10" t="s">
        <v>31</v>
      </c>
      <c r="C222" s="10" t="s">
        <v>32</v>
      </c>
      <c r="D222" s="10" t="s">
        <v>514</v>
      </c>
      <c r="E222" s="41" t="s">
        <v>515</v>
      </c>
      <c r="F222" s="38" t="s">
        <v>97</v>
      </c>
      <c r="G222" s="38">
        <v>912.18</v>
      </c>
      <c r="H222" s="39">
        <f t="shared" si="24"/>
        <v>10.8</v>
      </c>
      <c r="I222" s="39">
        <v>13.51</v>
      </c>
      <c r="J222" s="40">
        <f t="shared" si="26"/>
        <v>12323.55</v>
      </c>
      <c r="K222" s="84">
        <f t="shared" si="25"/>
        <v>9.9600000000000009</v>
      </c>
      <c r="L222" s="84">
        <v>12.97</v>
      </c>
      <c r="M222" s="85">
        <f t="shared" si="27"/>
        <v>11830.97</v>
      </c>
      <c r="N222" s="172"/>
      <c r="O222" s="172"/>
    </row>
    <row r="223" spans="1:15" ht="25.5" x14ac:dyDescent="0.2">
      <c r="A223" s="37" t="s">
        <v>516</v>
      </c>
      <c r="B223" s="10" t="s">
        <v>120</v>
      </c>
      <c r="C223" s="10" t="s">
        <v>32</v>
      </c>
      <c r="D223" s="10" t="s">
        <v>517</v>
      </c>
      <c r="E223" s="41" t="s">
        <v>518</v>
      </c>
      <c r="F223" s="38" t="s">
        <v>97</v>
      </c>
      <c r="G223" s="38">
        <v>525.78</v>
      </c>
      <c r="H223" s="39">
        <f t="shared" si="24"/>
        <v>10.119999999999999</v>
      </c>
      <c r="I223" s="39">
        <v>12.66</v>
      </c>
      <c r="J223" s="40">
        <f t="shared" si="26"/>
        <v>6656.37</v>
      </c>
      <c r="K223" s="84">
        <f t="shared" si="25"/>
        <v>9.2799999999999994</v>
      </c>
      <c r="L223" s="84">
        <v>12.08</v>
      </c>
      <c r="M223" s="85">
        <f t="shared" si="27"/>
        <v>6351.42</v>
      </c>
      <c r="N223" s="172"/>
      <c r="O223" s="172"/>
    </row>
    <row r="224" spans="1:15" ht="25.5" x14ac:dyDescent="0.2">
      <c r="A224" s="37" t="s">
        <v>519</v>
      </c>
      <c r="B224" s="10" t="s">
        <v>120</v>
      </c>
      <c r="C224" s="10" t="s">
        <v>32</v>
      </c>
      <c r="D224" s="10" t="s">
        <v>520</v>
      </c>
      <c r="E224" s="41" t="s">
        <v>521</v>
      </c>
      <c r="F224" s="38" t="s">
        <v>104</v>
      </c>
      <c r="G224" s="38">
        <v>46</v>
      </c>
      <c r="H224" s="39">
        <f t="shared" si="24"/>
        <v>189.54</v>
      </c>
      <c r="I224" s="39">
        <v>236.93</v>
      </c>
      <c r="J224" s="40">
        <f t="shared" si="26"/>
        <v>10898.78</v>
      </c>
      <c r="K224" s="84">
        <f t="shared" si="25"/>
        <v>183.25</v>
      </c>
      <c r="L224" s="84">
        <v>238.47</v>
      </c>
      <c r="M224" s="85">
        <f t="shared" si="27"/>
        <v>10969.62</v>
      </c>
      <c r="N224" s="172"/>
      <c r="O224" s="172"/>
    </row>
    <row r="225" spans="1:15" s="11" customFormat="1" x14ac:dyDescent="0.2">
      <c r="A225" s="27" t="s">
        <v>522</v>
      </c>
      <c r="B225" s="43" t="s">
        <v>25</v>
      </c>
      <c r="C225" s="43" t="s">
        <v>25</v>
      </c>
      <c r="D225" s="43" t="s">
        <v>25</v>
      </c>
      <c r="E225" s="43" t="s">
        <v>260</v>
      </c>
      <c r="F225" s="28" t="s">
        <v>25</v>
      </c>
      <c r="G225" s="28"/>
      <c r="H225" s="29"/>
      <c r="I225" s="29"/>
      <c r="J225" s="30">
        <f>SUBTOTAL(109,J226:J233)</f>
        <v>8192.89</v>
      </c>
      <c r="K225" s="78">
        <f t="shared" si="25"/>
        <v>0</v>
      </c>
      <c r="L225" s="78"/>
      <c r="M225" s="79">
        <f>SUBTOTAL(109,M226:M233)</f>
        <v>7889.31</v>
      </c>
      <c r="N225" s="172"/>
      <c r="O225" s="172"/>
    </row>
    <row r="226" spans="1:15" ht="25.5" x14ac:dyDescent="0.2">
      <c r="A226" s="37" t="s">
        <v>523</v>
      </c>
      <c r="B226" s="10" t="s">
        <v>120</v>
      </c>
      <c r="C226" s="10" t="s">
        <v>32</v>
      </c>
      <c r="D226" s="10" t="s">
        <v>499</v>
      </c>
      <c r="E226" s="41" t="s">
        <v>500</v>
      </c>
      <c r="F226" s="38" t="s">
        <v>104</v>
      </c>
      <c r="G226" s="38">
        <v>104</v>
      </c>
      <c r="H226" s="39">
        <f t="shared" si="24"/>
        <v>7.42</v>
      </c>
      <c r="I226" s="39">
        <v>9.2799999999999994</v>
      </c>
      <c r="J226" s="40">
        <f t="shared" ref="J226:J233" si="28">TRUNC(G226*TRUNC(I226, 2), 2)</f>
        <v>965.12</v>
      </c>
      <c r="K226" s="84">
        <f t="shared" si="25"/>
        <v>6.79</v>
      </c>
      <c r="L226" s="84">
        <v>8.84</v>
      </c>
      <c r="M226" s="85">
        <f t="shared" ref="M226:M233" si="29">TRUNC(G226*TRUNC(L226, 2), 2)</f>
        <v>919.36</v>
      </c>
      <c r="N226" s="172"/>
      <c r="O226" s="172"/>
    </row>
    <row r="227" spans="1:15" ht="25.5" x14ac:dyDescent="0.2">
      <c r="A227" s="37" t="s">
        <v>524</v>
      </c>
      <c r="B227" s="10" t="s">
        <v>120</v>
      </c>
      <c r="C227" s="10" t="s">
        <v>32</v>
      </c>
      <c r="D227" s="10" t="s">
        <v>502</v>
      </c>
      <c r="E227" s="41" t="s">
        <v>503</v>
      </c>
      <c r="F227" s="38" t="s">
        <v>104</v>
      </c>
      <c r="G227" s="38">
        <v>4</v>
      </c>
      <c r="H227" s="39">
        <f t="shared" si="24"/>
        <v>8.82</v>
      </c>
      <c r="I227" s="39">
        <v>11.03</v>
      </c>
      <c r="J227" s="40">
        <f t="shared" si="28"/>
        <v>44.12</v>
      </c>
      <c r="K227" s="84">
        <f t="shared" si="25"/>
        <v>8.19</v>
      </c>
      <c r="L227" s="84">
        <v>10.67</v>
      </c>
      <c r="M227" s="85">
        <f t="shared" si="29"/>
        <v>42.68</v>
      </c>
      <c r="N227" s="172"/>
      <c r="O227" s="172"/>
    </row>
    <row r="228" spans="1:15" ht="25.5" x14ac:dyDescent="0.2">
      <c r="A228" s="37" t="s">
        <v>525</v>
      </c>
      <c r="B228" s="10" t="s">
        <v>120</v>
      </c>
      <c r="C228" s="10" t="s">
        <v>32</v>
      </c>
      <c r="D228" s="10" t="s">
        <v>505</v>
      </c>
      <c r="E228" s="41" t="s">
        <v>506</v>
      </c>
      <c r="F228" s="38" t="s">
        <v>104</v>
      </c>
      <c r="G228" s="38">
        <v>28</v>
      </c>
      <c r="H228" s="39">
        <f t="shared" si="24"/>
        <v>9.68</v>
      </c>
      <c r="I228" s="39">
        <v>12.1</v>
      </c>
      <c r="J228" s="40">
        <f t="shared" si="28"/>
        <v>338.8</v>
      </c>
      <c r="K228" s="84">
        <f t="shared" si="25"/>
        <v>9.0399999999999991</v>
      </c>
      <c r="L228" s="84">
        <v>11.77</v>
      </c>
      <c r="M228" s="85">
        <f t="shared" si="29"/>
        <v>329.56</v>
      </c>
      <c r="N228" s="172"/>
      <c r="O228" s="172"/>
    </row>
    <row r="229" spans="1:15" ht="25.5" x14ac:dyDescent="0.2">
      <c r="A229" s="37" t="s">
        <v>526</v>
      </c>
      <c r="B229" s="10" t="s">
        <v>31</v>
      </c>
      <c r="C229" s="10" t="s">
        <v>32</v>
      </c>
      <c r="D229" s="10" t="s">
        <v>508</v>
      </c>
      <c r="E229" s="41" t="s">
        <v>509</v>
      </c>
      <c r="F229" s="38" t="s">
        <v>97</v>
      </c>
      <c r="G229" s="38">
        <v>139.63999999999999</v>
      </c>
      <c r="H229" s="39">
        <f t="shared" si="24"/>
        <v>8.6</v>
      </c>
      <c r="I229" s="39">
        <v>10.75</v>
      </c>
      <c r="J229" s="40">
        <f t="shared" si="28"/>
        <v>1501.13</v>
      </c>
      <c r="K229" s="84">
        <f t="shared" si="25"/>
        <v>7.88</v>
      </c>
      <c r="L229" s="84">
        <v>10.26</v>
      </c>
      <c r="M229" s="85">
        <f t="shared" si="29"/>
        <v>1432.7</v>
      </c>
      <c r="N229" s="172"/>
      <c r="O229" s="172"/>
    </row>
    <row r="230" spans="1:15" ht="25.5" x14ac:dyDescent="0.2">
      <c r="A230" s="37" t="s">
        <v>527</v>
      </c>
      <c r="B230" s="10" t="s">
        <v>31</v>
      </c>
      <c r="C230" s="10" t="s">
        <v>32</v>
      </c>
      <c r="D230" s="10" t="s">
        <v>511</v>
      </c>
      <c r="E230" s="41" t="s">
        <v>512</v>
      </c>
      <c r="F230" s="38" t="s">
        <v>97</v>
      </c>
      <c r="G230" s="38">
        <v>245.8</v>
      </c>
      <c r="H230" s="39">
        <f t="shared" si="24"/>
        <v>8.93</v>
      </c>
      <c r="I230" s="39">
        <v>11.17</v>
      </c>
      <c r="J230" s="40">
        <f t="shared" si="28"/>
        <v>2745.58</v>
      </c>
      <c r="K230" s="84">
        <f t="shared" si="25"/>
        <v>8.2200000000000006</v>
      </c>
      <c r="L230" s="84">
        <v>10.7</v>
      </c>
      <c r="M230" s="85">
        <f t="shared" si="29"/>
        <v>2630.06</v>
      </c>
      <c r="N230" s="172"/>
      <c r="O230" s="172"/>
    </row>
    <row r="231" spans="1:15" ht="25.5" x14ac:dyDescent="0.2">
      <c r="A231" s="37" t="s">
        <v>528</v>
      </c>
      <c r="B231" s="10" t="s">
        <v>31</v>
      </c>
      <c r="C231" s="10" t="s">
        <v>32</v>
      </c>
      <c r="D231" s="10" t="s">
        <v>514</v>
      </c>
      <c r="E231" s="41" t="s">
        <v>515</v>
      </c>
      <c r="F231" s="38" t="s">
        <v>97</v>
      </c>
      <c r="G231" s="38">
        <v>79.319999999999993</v>
      </c>
      <c r="H231" s="39">
        <f t="shared" si="24"/>
        <v>10.8</v>
      </c>
      <c r="I231" s="39">
        <v>13.51</v>
      </c>
      <c r="J231" s="40">
        <f t="shared" si="28"/>
        <v>1071.6099999999999</v>
      </c>
      <c r="K231" s="84">
        <f t="shared" si="25"/>
        <v>9.9600000000000009</v>
      </c>
      <c r="L231" s="84">
        <v>12.97</v>
      </c>
      <c r="M231" s="85">
        <f t="shared" si="29"/>
        <v>1028.78</v>
      </c>
      <c r="N231" s="172"/>
      <c r="O231" s="172"/>
    </row>
    <row r="232" spans="1:15" ht="25.5" x14ac:dyDescent="0.2">
      <c r="A232" s="37" t="s">
        <v>529</v>
      </c>
      <c r="B232" s="10" t="s">
        <v>120</v>
      </c>
      <c r="C232" s="10" t="s">
        <v>32</v>
      </c>
      <c r="D232" s="10" t="s">
        <v>517</v>
      </c>
      <c r="E232" s="41" t="s">
        <v>518</v>
      </c>
      <c r="F232" s="38" t="s">
        <v>97</v>
      </c>
      <c r="G232" s="38">
        <v>45.72</v>
      </c>
      <c r="H232" s="39">
        <f t="shared" si="24"/>
        <v>10.119999999999999</v>
      </c>
      <c r="I232" s="39">
        <v>12.66</v>
      </c>
      <c r="J232" s="40">
        <f t="shared" si="28"/>
        <v>578.80999999999995</v>
      </c>
      <c r="K232" s="84">
        <f t="shared" si="25"/>
        <v>9.2799999999999994</v>
      </c>
      <c r="L232" s="84">
        <v>12.08</v>
      </c>
      <c r="M232" s="85">
        <f t="shared" si="29"/>
        <v>552.29</v>
      </c>
      <c r="N232" s="172"/>
      <c r="O232" s="172"/>
    </row>
    <row r="233" spans="1:15" ht="25.5" x14ac:dyDescent="0.2">
      <c r="A233" s="37" t="s">
        <v>530</v>
      </c>
      <c r="B233" s="10" t="s">
        <v>120</v>
      </c>
      <c r="C233" s="10" t="s">
        <v>32</v>
      </c>
      <c r="D233" s="10" t="s">
        <v>520</v>
      </c>
      <c r="E233" s="41" t="s">
        <v>521</v>
      </c>
      <c r="F233" s="38" t="s">
        <v>104</v>
      </c>
      <c r="G233" s="38">
        <v>4</v>
      </c>
      <c r="H233" s="39">
        <f t="shared" si="24"/>
        <v>189.54</v>
      </c>
      <c r="I233" s="39">
        <v>236.93</v>
      </c>
      <c r="J233" s="40">
        <f t="shared" si="28"/>
        <v>947.72</v>
      </c>
      <c r="K233" s="84">
        <f t="shared" si="25"/>
        <v>183.25</v>
      </c>
      <c r="L233" s="84">
        <v>238.47</v>
      </c>
      <c r="M233" s="85">
        <f t="shared" si="29"/>
        <v>953.88</v>
      </c>
      <c r="N233" s="172"/>
      <c r="O233" s="172"/>
    </row>
    <row r="234" spans="1:15" x14ac:dyDescent="0.2">
      <c r="A234" s="27" t="s">
        <v>531</v>
      </c>
      <c r="B234" s="43" t="s">
        <v>25</v>
      </c>
      <c r="C234" s="43" t="s">
        <v>25</v>
      </c>
      <c r="D234" s="43" t="s">
        <v>25</v>
      </c>
      <c r="E234" s="43" t="s">
        <v>532</v>
      </c>
      <c r="F234" s="28" t="s">
        <v>25</v>
      </c>
      <c r="G234" s="28"/>
      <c r="H234" s="29"/>
      <c r="I234" s="29"/>
      <c r="J234" s="30">
        <f>SUBTOTAL(109,J235:J244)</f>
        <v>22926.339999999997</v>
      </c>
      <c r="K234" s="78">
        <f t="shared" si="25"/>
        <v>0</v>
      </c>
      <c r="L234" s="78"/>
      <c r="M234" s="79">
        <f>SUBTOTAL(109,M235:M244)</f>
        <v>22120.99</v>
      </c>
      <c r="N234" s="172"/>
      <c r="O234" s="172"/>
    </row>
    <row r="235" spans="1:15" s="11" customFormat="1" x14ac:dyDescent="0.2">
      <c r="A235" s="27" t="s">
        <v>533</v>
      </c>
      <c r="B235" s="43" t="s">
        <v>25</v>
      </c>
      <c r="C235" s="43" t="s">
        <v>25</v>
      </c>
      <c r="D235" s="43" t="s">
        <v>25</v>
      </c>
      <c r="E235" s="43" t="s">
        <v>255</v>
      </c>
      <c r="F235" s="28" t="s">
        <v>25</v>
      </c>
      <c r="G235" s="28"/>
      <c r="H235" s="29"/>
      <c r="I235" s="29"/>
      <c r="J235" s="30">
        <f>SUBTOTAL(109,J236:J239)</f>
        <v>21092.239999999998</v>
      </c>
      <c r="K235" s="78">
        <f t="shared" si="25"/>
        <v>0</v>
      </c>
      <c r="L235" s="78"/>
      <c r="M235" s="79">
        <f>SUBTOTAL(109,M236:M239)</f>
        <v>20351.32</v>
      </c>
      <c r="N235" s="172"/>
      <c r="O235" s="172"/>
    </row>
    <row r="236" spans="1:15" ht="25.5" x14ac:dyDescent="0.2">
      <c r="A236" s="37" t="s">
        <v>534</v>
      </c>
      <c r="B236" s="10" t="s">
        <v>120</v>
      </c>
      <c r="C236" s="10" t="s">
        <v>32</v>
      </c>
      <c r="D236" s="10" t="s">
        <v>499</v>
      </c>
      <c r="E236" s="41" t="s">
        <v>500</v>
      </c>
      <c r="F236" s="38" t="s">
        <v>104</v>
      </c>
      <c r="G236" s="38">
        <v>138</v>
      </c>
      <c r="H236" s="39">
        <f t="shared" si="24"/>
        <v>7.42</v>
      </c>
      <c r="I236" s="39">
        <v>9.2799999999999994</v>
      </c>
      <c r="J236" s="40">
        <f>TRUNC(G236*TRUNC(I236, 2), 2)</f>
        <v>1280.6400000000001</v>
      </c>
      <c r="K236" s="84">
        <f t="shared" si="25"/>
        <v>6.79</v>
      </c>
      <c r="L236" s="84">
        <v>8.84</v>
      </c>
      <c r="M236" s="85">
        <f>TRUNC(G236*TRUNC(L236, 2), 2)</f>
        <v>1219.92</v>
      </c>
      <c r="N236" s="172"/>
      <c r="O236" s="172"/>
    </row>
    <row r="237" spans="1:15" ht="25.5" x14ac:dyDescent="0.2">
      <c r="A237" s="37" t="s">
        <v>535</v>
      </c>
      <c r="B237" s="10" t="s">
        <v>31</v>
      </c>
      <c r="C237" s="10" t="s">
        <v>32</v>
      </c>
      <c r="D237" s="10" t="s">
        <v>508</v>
      </c>
      <c r="E237" s="41" t="s">
        <v>509</v>
      </c>
      <c r="F237" s="38" t="s">
        <v>97</v>
      </c>
      <c r="G237" s="38">
        <v>223.56</v>
      </c>
      <c r="H237" s="39">
        <f t="shared" si="24"/>
        <v>8.6</v>
      </c>
      <c r="I237" s="39">
        <v>10.75</v>
      </c>
      <c r="J237" s="40">
        <f>TRUNC(G237*TRUNC(I237, 2), 2)</f>
        <v>2403.27</v>
      </c>
      <c r="K237" s="84">
        <f t="shared" si="25"/>
        <v>7.88</v>
      </c>
      <c r="L237" s="84">
        <v>10.26</v>
      </c>
      <c r="M237" s="85">
        <f>TRUNC(G237*TRUNC(L237, 2), 2)</f>
        <v>2293.7199999999998</v>
      </c>
      <c r="N237" s="172"/>
      <c r="O237" s="172"/>
    </row>
    <row r="238" spans="1:15" ht="25.5" x14ac:dyDescent="0.2">
      <c r="A238" s="37" t="s">
        <v>536</v>
      </c>
      <c r="B238" s="10" t="s">
        <v>31</v>
      </c>
      <c r="C238" s="10" t="s">
        <v>32</v>
      </c>
      <c r="D238" s="10" t="s">
        <v>537</v>
      </c>
      <c r="E238" s="41" t="s">
        <v>538</v>
      </c>
      <c r="F238" s="38" t="s">
        <v>108</v>
      </c>
      <c r="G238" s="38">
        <v>46</v>
      </c>
      <c r="H238" s="39">
        <f t="shared" si="24"/>
        <v>158.22</v>
      </c>
      <c r="I238" s="39">
        <v>197.78</v>
      </c>
      <c r="J238" s="40">
        <f>TRUNC(G238*TRUNC(I238, 2), 2)</f>
        <v>9097.8799999999992</v>
      </c>
      <c r="K238" s="84">
        <f t="shared" si="25"/>
        <v>149.32</v>
      </c>
      <c r="L238" s="84">
        <v>194.32</v>
      </c>
      <c r="M238" s="85">
        <f>TRUNC(G238*TRUNC(L238, 2), 2)</f>
        <v>8938.7199999999993</v>
      </c>
      <c r="N238" s="172"/>
      <c r="O238" s="172"/>
    </row>
    <row r="239" spans="1:15" ht="25.5" x14ac:dyDescent="0.2">
      <c r="A239" s="37" t="s">
        <v>539</v>
      </c>
      <c r="B239" s="10" t="s">
        <v>120</v>
      </c>
      <c r="C239" s="10" t="s">
        <v>32</v>
      </c>
      <c r="D239" s="10" t="s">
        <v>540</v>
      </c>
      <c r="E239" s="41" t="s">
        <v>541</v>
      </c>
      <c r="F239" s="38" t="s">
        <v>97</v>
      </c>
      <c r="G239" s="38">
        <v>806.84</v>
      </c>
      <c r="H239" s="39">
        <f t="shared" si="24"/>
        <v>8.24</v>
      </c>
      <c r="I239" s="39">
        <v>10.3</v>
      </c>
      <c r="J239" s="40">
        <f>TRUNC(G239*TRUNC(I239, 2), 2)</f>
        <v>8310.4500000000007</v>
      </c>
      <c r="K239" s="84">
        <f t="shared" si="25"/>
        <v>7.52</v>
      </c>
      <c r="L239" s="84">
        <v>9.7899999999999991</v>
      </c>
      <c r="M239" s="85">
        <f>TRUNC(G239*TRUNC(L239, 2), 2)</f>
        <v>7898.96</v>
      </c>
      <c r="N239" s="172"/>
      <c r="O239" s="172"/>
    </row>
    <row r="240" spans="1:15" s="11" customFormat="1" x14ac:dyDescent="0.2">
      <c r="A240" s="27" t="s">
        <v>542</v>
      </c>
      <c r="B240" s="43" t="s">
        <v>25</v>
      </c>
      <c r="C240" s="43" t="s">
        <v>25</v>
      </c>
      <c r="D240" s="43" t="s">
        <v>25</v>
      </c>
      <c r="E240" s="43" t="s">
        <v>260</v>
      </c>
      <c r="F240" s="28" t="s">
        <v>25</v>
      </c>
      <c r="G240" s="28"/>
      <c r="H240" s="29"/>
      <c r="I240" s="29"/>
      <c r="J240" s="30">
        <f>SUBTOTAL(109,J241:J244)</f>
        <v>1834.1</v>
      </c>
      <c r="K240" s="78">
        <f t="shared" si="25"/>
        <v>0</v>
      </c>
      <c r="L240" s="78"/>
      <c r="M240" s="79">
        <f>SUBTOTAL(109,M241:M244)</f>
        <v>1769.67</v>
      </c>
      <c r="N240" s="172"/>
      <c r="O240" s="172"/>
    </row>
    <row r="241" spans="1:15" ht="25.5" x14ac:dyDescent="0.2">
      <c r="A241" s="37" t="s">
        <v>543</v>
      </c>
      <c r="B241" s="10" t="s">
        <v>120</v>
      </c>
      <c r="C241" s="10" t="s">
        <v>32</v>
      </c>
      <c r="D241" s="10" t="s">
        <v>499</v>
      </c>
      <c r="E241" s="41" t="s">
        <v>500</v>
      </c>
      <c r="F241" s="38" t="s">
        <v>104</v>
      </c>
      <c r="G241" s="38">
        <v>12</v>
      </c>
      <c r="H241" s="39">
        <f t="shared" si="24"/>
        <v>7.42</v>
      </c>
      <c r="I241" s="39">
        <v>9.2799999999999994</v>
      </c>
      <c r="J241" s="40">
        <f>TRUNC(G241*TRUNC(I241, 2), 2)</f>
        <v>111.36</v>
      </c>
      <c r="K241" s="84">
        <f t="shared" si="25"/>
        <v>6.79</v>
      </c>
      <c r="L241" s="84">
        <v>8.84</v>
      </c>
      <c r="M241" s="85">
        <f>TRUNC(G241*TRUNC(L241, 2), 2)</f>
        <v>106.08</v>
      </c>
      <c r="N241" s="172"/>
      <c r="O241" s="172"/>
    </row>
    <row r="242" spans="1:15" ht="25.5" x14ac:dyDescent="0.2">
      <c r="A242" s="37" t="s">
        <v>544</v>
      </c>
      <c r="B242" s="10" t="s">
        <v>31</v>
      </c>
      <c r="C242" s="10" t="s">
        <v>32</v>
      </c>
      <c r="D242" s="10" t="s">
        <v>508</v>
      </c>
      <c r="E242" s="41" t="s">
        <v>509</v>
      </c>
      <c r="F242" s="38" t="s">
        <v>97</v>
      </c>
      <c r="G242" s="38">
        <v>19.440000000000001</v>
      </c>
      <c r="H242" s="39">
        <f t="shared" si="24"/>
        <v>8.6</v>
      </c>
      <c r="I242" s="39">
        <v>10.75</v>
      </c>
      <c r="J242" s="40">
        <f>TRUNC(G242*TRUNC(I242, 2), 2)</f>
        <v>208.98</v>
      </c>
      <c r="K242" s="84">
        <f t="shared" si="25"/>
        <v>7.88</v>
      </c>
      <c r="L242" s="84">
        <v>10.26</v>
      </c>
      <c r="M242" s="85">
        <f>TRUNC(G242*TRUNC(L242, 2), 2)</f>
        <v>199.45</v>
      </c>
      <c r="N242" s="172"/>
      <c r="O242" s="172"/>
    </row>
    <row r="243" spans="1:15" ht="25.5" x14ac:dyDescent="0.2">
      <c r="A243" s="37" t="s">
        <v>545</v>
      </c>
      <c r="B243" s="10" t="s">
        <v>31</v>
      </c>
      <c r="C243" s="10" t="s">
        <v>32</v>
      </c>
      <c r="D243" s="10" t="s">
        <v>537</v>
      </c>
      <c r="E243" s="41" t="s">
        <v>538</v>
      </c>
      <c r="F243" s="38" t="s">
        <v>108</v>
      </c>
      <c r="G243" s="38">
        <v>4</v>
      </c>
      <c r="H243" s="39">
        <f t="shared" si="24"/>
        <v>158.22</v>
      </c>
      <c r="I243" s="39">
        <v>197.78</v>
      </c>
      <c r="J243" s="40">
        <f>TRUNC(G243*TRUNC(I243, 2), 2)</f>
        <v>791.12</v>
      </c>
      <c r="K243" s="84">
        <f t="shared" si="25"/>
        <v>149.32</v>
      </c>
      <c r="L243" s="84">
        <v>194.32</v>
      </c>
      <c r="M243" s="85">
        <f>TRUNC(G243*TRUNC(L243, 2), 2)</f>
        <v>777.28</v>
      </c>
      <c r="N243" s="172"/>
      <c r="O243" s="172"/>
    </row>
    <row r="244" spans="1:15" ht="25.5" x14ac:dyDescent="0.2">
      <c r="A244" s="37" t="s">
        <v>546</v>
      </c>
      <c r="B244" s="10" t="s">
        <v>120</v>
      </c>
      <c r="C244" s="10" t="s">
        <v>32</v>
      </c>
      <c r="D244" s="10" t="s">
        <v>540</v>
      </c>
      <c r="E244" s="41" t="s">
        <v>541</v>
      </c>
      <c r="F244" s="38" t="s">
        <v>97</v>
      </c>
      <c r="G244" s="38">
        <v>70.16</v>
      </c>
      <c r="H244" s="39">
        <f t="shared" si="24"/>
        <v>8.24</v>
      </c>
      <c r="I244" s="39">
        <v>10.3</v>
      </c>
      <c r="J244" s="40">
        <f>TRUNC(G244*TRUNC(I244, 2), 2)</f>
        <v>722.64</v>
      </c>
      <c r="K244" s="84">
        <f t="shared" si="25"/>
        <v>7.52</v>
      </c>
      <c r="L244" s="84">
        <v>9.7899999999999991</v>
      </c>
      <c r="M244" s="85">
        <f>TRUNC(G244*TRUNC(L244, 2), 2)</f>
        <v>686.86</v>
      </c>
      <c r="N244" s="172"/>
      <c r="O244" s="172"/>
    </row>
    <row r="245" spans="1:15" x14ac:dyDescent="0.2">
      <c r="A245" s="27" t="s">
        <v>547</v>
      </c>
      <c r="B245" s="43" t="s">
        <v>25</v>
      </c>
      <c r="C245" s="43" t="s">
        <v>25</v>
      </c>
      <c r="D245" s="43" t="s">
        <v>25</v>
      </c>
      <c r="E245" s="43" t="s">
        <v>548</v>
      </c>
      <c r="F245" s="28" t="s">
        <v>25</v>
      </c>
      <c r="G245" s="28"/>
      <c r="H245" s="29"/>
      <c r="I245" s="29"/>
      <c r="J245" s="30">
        <f>SUBTOTAL(109,J246:J271)</f>
        <v>52427.650000000009</v>
      </c>
      <c r="K245" s="78">
        <f t="shared" si="25"/>
        <v>0</v>
      </c>
      <c r="L245" s="78"/>
      <c r="M245" s="79">
        <f>SUBTOTAL(109,M246:M271)</f>
        <v>51634.049999999996</v>
      </c>
      <c r="N245" s="172"/>
      <c r="O245" s="172"/>
    </row>
    <row r="246" spans="1:15" s="11" customFormat="1" x14ac:dyDescent="0.2">
      <c r="A246" s="27" t="s">
        <v>549</v>
      </c>
      <c r="B246" s="43" t="s">
        <v>25</v>
      </c>
      <c r="C246" s="43" t="s">
        <v>25</v>
      </c>
      <c r="D246" s="43" t="s">
        <v>25</v>
      </c>
      <c r="E246" s="43" t="s">
        <v>255</v>
      </c>
      <c r="F246" s="28" t="s">
        <v>25</v>
      </c>
      <c r="G246" s="28"/>
      <c r="H246" s="29"/>
      <c r="I246" s="29"/>
      <c r="J246" s="30">
        <f>SUBTOTAL(109,J247:J258)</f>
        <v>48233.45</v>
      </c>
      <c r="K246" s="78">
        <f t="shared" si="25"/>
        <v>0</v>
      </c>
      <c r="L246" s="78"/>
      <c r="M246" s="79">
        <f>SUBTOTAL(109,M247:M258)</f>
        <v>47503.33</v>
      </c>
      <c r="N246" s="172"/>
      <c r="O246" s="172"/>
    </row>
    <row r="247" spans="1:15" ht="25.5" x14ac:dyDescent="0.2">
      <c r="A247" s="37" t="s">
        <v>550</v>
      </c>
      <c r="B247" s="10" t="s">
        <v>31</v>
      </c>
      <c r="C247" s="10" t="s">
        <v>32</v>
      </c>
      <c r="D247" s="10" t="s">
        <v>551</v>
      </c>
      <c r="E247" s="41" t="s">
        <v>552</v>
      </c>
      <c r="F247" s="38" t="s">
        <v>108</v>
      </c>
      <c r="G247" s="38">
        <v>46</v>
      </c>
      <c r="H247" s="39">
        <f t="shared" si="24"/>
        <v>61.2</v>
      </c>
      <c r="I247" s="39">
        <v>76.5</v>
      </c>
      <c r="J247" s="40">
        <f t="shared" ref="J247:J258" si="30">TRUNC(G247*TRUNC(I247, 2), 2)</f>
        <v>3519</v>
      </c>
      <c r="K247" s="84">
        <f t="shared" si="25"/>
        <v>60.02</v>
      </c>
      <c r="L247" s="84">
        <v>78.11</v>
      </c>
      <c r="M247" s="85">
        <f t="shared" ref="M247:M258" si="31">TRUNC(G247*TRUNC(L247, 2), 2)</f>
        <v>3593.06</v>
      </c>
      <c r="N247" s="172"/>
      <c r="O247" s="172"/>
    </row>
    <row r="248" spans="1:15" ht="25.5" x14ac:dyDescent="0.2">
      <c r="A248" s="37" t="s">
        <v>553</v>
      </c>
      <c r="B248" s="10" t="s">
        <v>31</v>
      </c>
      <c r="C248" s="10" t="s">
        <v>32</v>
      </c>
      <c r="D248" s="10" t="s">
        <v>554</v>
      </c>
      <c r="E248" s="41" t="s">
        <v>555</v>
      </c>
      <c r="F248" s="38" t="s">
        <v>108</v>
      </c>
      <c r="G248" s="38">
        <v>368</v>
      </c>
      <c r="H248" s="39">
        <f t="shared" si="24"/>
        <v>4.76</v>
      </c>
      <c r="I248" s="39">
        <v>5.95</v>
      </c>
      <c r="J248" s="40">
        <f t="shared" si="30"/>
        <v>2189.6</v>
      </c>
      <c r="K248" s="84">
        <f t="shared" si="25"/>
        <v>4.37</v>
      </c>
      <c r="L248" s="84">
        <v>5.69</v>
      </c>
      <c r="M248" s="85">
        <f t="shared" si="31"/>
        <v>2093.92</v>
      </c>
      <c r="N248" s="172"/>
      <c r="O248" s="172"/>
    </row>
    <row r="249" spans="1:15" ht="25.5" x14ac:dyDescent="0.2">
      <c r="A249" s="37" t="s">
        <v>556</v>
      </c>
      <c r="B249" s="10" t="s">
        <v>31</v>
      </c>
      <c r="C249" s="10" t="s">
        <v>32</v>
      </c>
      <c r="D249" s="10" t="s">
        <v>557</v>
      </c>
      <c r="E249" s="41" t="s">
        <v>558</v>
      </c>
      <c r="F249" s="38" t="s">
        <v>108</v>
      </c>
      <c r="G249" s="38">
        <v>184</v>
      </c>
      <c r="H249" s="39">
        <f t="shared" si="24"/>
        <v>8.2100000000000009</v>
      </c>
      <c r="I249" s="39">
        <v>10.27</v>
      </c>
      <c r="J249" s="40">
        <f t="shared" si="30"/>
        <v>1889.68</v>
      </c>
      <c r="K249" s="84">
        <f t="shared" si="25"/>
        <v>7.45</v>
      </c>
      <c r="L249" s="84">
        <v>9.6999999999999993</v>
      </c>
      <c r="M249" s="85">
        <f t="shared" si="31"/>
        <v>1784.8</v>
      </c>
      <c r="N249" s="172"/>
      <c r="O249" s="172"/>
    </row>
    <row r="250" spans="1:15" ht="25.5" x14ac:dyDescent="0.2">
      <c r="A250" s="37" t="s">
        <v>559</v>
      </c>
      <c r="B250" s="10" t="s">
        <v>31</v>
      </c>
      <c r="C250" s="10" t="s">
        <v>32</v>
      </c>
      <c r="D250" s="10" t="s">
        <v>560</v>
      </c>
      <c r="E250" s="41" t="s">
        <v>561</v>
      </c>
      <c r="F250" s="38" t="s">
        <v>108</v>
      </c>
      <c r="G250" s="38">
        <v>552</v>
      </c>
      <c r="H250" s="39">
        <f t="shared" si="24"/>
        <v>9.8000000000000007</v>
      </c>
      <c r="I250" s="39">
        <v>12.26</v>
      </c>
      <c r="J250" s="40">
        <f t="shared" si="30"/>
        <v>6767.52</v>
      </c>
      <c r="K250" s="84">
        <f t="shared" si="25"/>
        <v>9.0399999999999991</v>
      </c>
      <c r="L250" s="84">
        <v>11.77</v>
      </c>
      <c r="M250" s="85">
        <f t="shared" si="31"/>
        <v>6497.04</v>
      </c>
      <c r="N250" s="172"/>
      <c r="O250" s="172"/>
    </row>
    <row r="251" spans="1:15" ht="25.5" x14ac:dyDescent="0.2">
      <c r="A251" s="37" t="s">
        <v>562</v>
      </c>
      <c r="B251" s="10" t="s">
        <v>31</v>
      </c>
      <c r="C251" s="10" t="s">
        <v>32</v>
      </c>
      <c r="D251" s="10" t="s">
        <v>563</v>
      </c>
      <c r="E251" s="41" t="s">
        <v>564</v>
      </c>
      <c r="F251" s="38" t="s">
        <v>108</v>
      </c>
      <c r="G251" s="38">
        <v>46</v>
      </c>
      <c r="H251" s="39">
        <f t="shared" si="24"/>
        <v>9.2100000000000009</v>
      </c>
      <c r="I251" s="39">
        <v>11.52</v>
      </c>
      <c r="J251" s="40">
        <f t="shared" si="30"/>
        <v>529.91999999999996</v>
      </c>
      <c r="K251" s="84">
        <f t="shared" si="25"/>
        <v>8.42</v>
      </c>
      <c r="L251" s="84">
        <v>10.96</v>
      </c>
      <c r="M251" s="85">
        <f t="shared" si="31"/>
        <v>504.16</v>
      </c>
      <c r="N251" s="172"/>
      <c r="O251" s="172"/>
    </row>
    <row r="252" spans="1:15" ht="25.5" x14ac:dyDescent="0.2">
      <c r="A252" s="37" t="s">
        <v>565</v>
      </c>
      <c r="B252" s="10" t="s">
        <v>31</v>
      </c>
      <c r="C252" s="10" t="s">
        <v>32</v>
      </c>
      <c r="D252" s="10" t="s">
        <v>566</v>
      </c>
      <c r="E252" s="41" t="s">
        <v>567</v>
      </c>
      <c r="F252" s="38" t="s">
        <v>108</v>
      </c>
      <c r="G252" s="38">
        <v>322</v>
      </c>
      <c r="H252" s="39">
        <f t="shared" si="24"/>
        <v>12.53</v>
      </c>
      <c r="I252" s="39">
        <v>15.67</v>
      </c>
      <c r="J252" s="40">
        <f t="shared" si="30"/>
        <v>5045.74</v>
      </c>
      <c r="K252" s="84">
        <f t="shared" si="25"/>
        <v>11.74</v>
      </c>
      <c r="L252" s="84">
        <v>15.29</v>
      </c>
      <c r="M252" s="85">
        <f t="shared" si="31"/>
        <v>4923.38</v>
      </c>
      <c r="N252" s="172"/>
      <c r="O252" s="172"/>
    </row>
    <row r="253" spans="1:15" ht="25.5" x14ac:dyDescent="0.2">
      <c r="A253" s="37" t="s">
        <v>568</v>
      </c>
      <c r="B253" s="10" t="s">
        <v>31</v>
      </c>
      <c r="C253" s="10" t="s">
        <v>32</v>
      </c>
      <c r="D253" s="10" t="s">
        <v>569</v>
      </c>
      <c r="E253" s="41" t="s">
        <v>570</v>
      </c>
      <c r="F253" s="38" t="s">
        <v>108</v>
      </c>
      <c r="G253" s="38">
        <v>230</v>
      </c>
      <c r="H253" s="39">
        <f t="shared" si="24"/>
        <v>11.68</v>
      </c>
      <c r="I253" s="39">
        <v>14.6</v>
      </c>
      <c r="J253" s="40">
        <f t="shared" si="30"/>
        <v>3358</v>
      </c>
      <c r="K253" s="84">
        <f t="shared" si="25"/>
        <v>11.2</v>
      </c>
      <c r="L253" s="84">
        <v>14.58</v>
      </c>
      <c r="M253" s="85">
        <f t="shared" si="31"/>
        <v>3353.4</v>
      </c>
      <c r="N253" s="172"/>
      <c r="O253" s="172"/>
    </row>
    <row r="254" spans="1:15" ht="25.5" x14ac:dyDescent="0.2">
      <c r="A254" s="37" t="s">
        <v>571</v>
      </c>
      <c r="B254" s="10" t="s">
        <v>31</v>
      </c>
      <c r="C254" s="10" t="s">
        <v>32</v>
      </c>
      <c r="D254" s="10" t="s">
        <v>572</v>
      </c>
      <c r="E254" s="41" t="s">
        <v>573</v>
      </c>
      <c r="F254" s="38" t="s">
        <v>108</v>
      </c>
      <c r="G254" s="38">
        <v>184</v>
      </c>
      <c r="H254" s="39">
        <f t="shared" si="24"/>
        <v>11.86</v>
      </c>
      <c r="I254" s="39">
        <v>14.83</v>
      </c>
      <c r="J254" s="40">
        <f t="shared" si="30"/>
        <v>2728.72</v>
      </c>
      <c r="K254" s="84">
        <f t="shared" si="25"/>
        <v>11.39</v>
      </c>
      <c r="L254" s="84">
        <v>14.83</v>
      </c>
      <c r="M254" s="85">
        <f t="shared" si="31"/>
        <v>2728.72</v>
      </c>
      <c r="N254" s="172"/>
      <c r="O254" s="172"/>
    </row>
    <row r="255" spans="1:15" ht="25.5" x14ac:dyDescent="0.2">
      <c r="A255" s="37" t="s">
        <v>574</v>
      </c>
      <c r="B255" s="10" t="s">
        <v>31</v>
      </c>
      <c r="C255" s="10" t="s">
        <v>32</v>
      </c>
      <c r="D255" s="10" t="s">
        <v>575</v>
      </c>
      <c r="E255" s="41" t="s">
        <v>576</v>
      </c>
      <c r="F255" s="38" t="s">
        <v>108</v>
      </c>
      <c r="G255" s="38">
        <v>46</v>
      </c>
      <c r="H255" s="39">
        <f t="shared" si="24"/>
        <v>15.89</v>
      </c>
      <c r="I255" s="39">
        <v>19.87</v>
      </c>
      <c r="J255" s="40">
        <f t="shared" si="30"/>
        <v>914.02</v>
      </c>
      <c r="K255" s="84">
        <f t="shared" si="25"/>
        <v>15.1</v>
      </c>
      <c r="L255" s="84">
        <v>19.66</v>
      </c>
      <c r="M255" s="85">
        <f t="shared" si="31"/>
        <v>904.36</v>
      </c>
      <c r="N255" s="172"/>
      <c r="O255" s="172"/>
    </row>
    <row r="256" spans="1:15" ht="25.5" x14ac:dyDescent="0.2">
      <c r="A256" s="37" t="s">
        <v>577</v>
      </c>
      <c r="B256" s="10" t="s">
        <v>120</v>
      </c>
      <c r="C256" s="10" t="s">
        <v>32</v>
      </c>
      <c r="D256" s="10" t="s">
        <v>578</v>
      </c>
      <c r="E256" s="41" t="s">
        <v>579</v>
      </c>
      <c r="F256" s="38" t="s">
        <v>104</v>
      </c>
      <c r="G256" s="38">
        <v>92</v>
      </c>
      <c r="H256" s="39">
        <f t="shared" si="24"/>
        <v>5.0199999999999996</v>
      </c>
      <c r="I256" s="39">
        <v>6.28</v>
      </c>
      <c r="J256" s="40">
        <f t="shared" si="30"/>
        <v>577.76</v>
      </c>
      <c r="K256" s="84">
        <f t="shared" si="25"/>
        <v>4.6399999999999997</v>
      </c>
      <c r="L256" s="84">
        <v>6.05</v>
      </c>
      <c r="M256" s="85">
        <f t="shared" si="31"/>
        <v>556.6</v>
      </c>
      <c r="N256" s="172"/>
      <c r="O256" s="172"/>
    </row>
    <row r="257" spans="1:15" ht="25.5" x14ac:dyDescent="0.2">
      <c r="A257" s="37" t="s">
        <v>580</v>
      </c>
      <c r="B257" s="10" t="s">
        <v>31</v>
      </c>
      <c r="C257" s="10" t="s">
        <v>32</v>
      </c>
      <c r="D257" s="10" t="s">
        <v>581</v>
      </c>
      <c r="E257" s="41" t="s">
        <v>582</v>
      </c>
      <c r="F257" s="38" t="s">
        <v>97</v>
      </c>
      <c r="G257" s="38">
        <v>709.78</v>
      </c>
      <c r="H257" s="39">
        <f t="shared" si="24"/>
        <v>8.7799999999999994</v>
      </c>
      <c r="I257" s="39">
        <v>10.98</v>
      </c>
      <c r="J257" s="40">
        <f t="shared" si="30"/>
        <v>7793.38</v>
      </c>
      <c r="K257" s="84">
        <f t="shared" si="25"/>
        <v>8.2799999999999994</v>
      </c>
      <c r="L257" s="84">
        <v>10.78</v>
      </c>
      <c r="M257" s="85">
        <f t="shared" si="31"/>
        <v>7651.42</v>
      </c>
      <c r="N257" s="172"/>
      <c r="O257" s="172"/>
    </row>
    <row r="258" spans="1:15" ht="25.5" x14ac:dyDescent="0.2">
      <c r="A258" s="37" t="s">
        <v>583</v>
      </c>
      <c r="B258" s="10" t="s">
        <v>31</v>
      </c>
      <c r="C258" s="10" t="s">
        <v>32</v>
      </c>
      <c r="D258" s="10" t="s">
        <v>584</v>
      </c>
      <c r="E258" s="41" t="s">
        <v>585</v>
      </c>
      <c r="F258" s="38" t="s">
        <v>97</v>
      </c>
      <c r="G258" s="38">
        <v>763.6</v>
      </c>
      <c r="H258" s="39">
        <f t="shared" si="24"/>
        <v>13.53</v>
      </c>
      <c r="I258" s="39">
        <v>16.920000000000002</v>
      </c>
      <c r="J258" s="40">
        <f t="shared" si="30"/>
        <v>12920.11</v>
      </c>
      <c r="K258" s="84">
        <f t="shared" si="25"/>
        <v>12.99</v>
      </c>
      <c r="L258" s="84">
        <v>16.91</v>
      </c>
      <c r="M258" s="85">
        <f t="shared" si="31"/>
        <v>12912.47</v>
      </c>
      <c r="N258" s="172"/>
      <c r="O258" s="172"/>
    </row>
    <row r="259" spans="1:15" s="11" customFormat="1" x14ac:dyDescent="0.2">
      <c r="A259" s="27" t="s">
        <v>586</v>
      </c>
      <c r="B259" s="43" t="s">
        <v>25</v>
      </c>
      <c r="C259" s="43" t="s">
        <v>25</v>
      </c>
      <c r="D259" s="43" t="s">
        <v>25</v>
      </c>
      <c r="E259" s="43" t="s">
        <v>260</v>
      </c>
      <c r="F259" s="28" t="s">
        <v>25</v>
      </c>
      <c r="G259" s="28"/>
      <c r="H259" s="29"/>
      <c r="I259" s="29"/>
      <c r="J259" s="30">
        <f>SUBTOTAL(109,J260:J271)</f>
        <v>4194.2</v>
      </c>
      <c r="K259" s="78">
        <f t="shared" si="25"/>
        <v>0</v>
      </c>
      <c r="L259" s="78"/>
      <c r="M259" s="79">
        <f>SUBTOTAL(109,M260:M271)</f>
        <v>4130.72</v>
      </c>
      <c r="N259" s="172"/>
      <c r="O259" s="172"/>
    </row>
    <row r="260" spans="1:15" ht="25.5" x14ac:dyDescent="0.2">
      <c r="A260" s="37" t="s">
        <v>587</v>
      </c>
      <c r="B260" s="10" t="s">
        <v>31</v>
      </c>
      <c r="C260" s="10" t="s">
        <v>32</v>
      </c>
      <c r="D260" s="10" t="s">
        <v>551</v>
      </c>
      <c r="E260" s="41" t="s">
        <v>552</v>
      </c>
      <c r="F260" s="38" t="s">
        <v>108</v>
      </c>
      <c r="G260" s="38">
        <v>4</v>
      </c>
      <c r="H260" s="39">
        <f t="shared" si="24"/>
        <v>61.2</v>
      </c>
      <c r="I260" s="39">
        <v>76.5</v>
      </c>
      <c r="J260" s="40">
        <f t="shared" ref="J260:J271" si="32">TRUNC(G260*TRUNC(I260, 2), 2)</f>
        <v>306</v>
      </c>
      <c r="K260" s="84">
        <f t="shared" si="25"/>
        <v>60.02</v>
      </c>
      <c r="L260" s="84">
        <v>78.11</v>
      </c>
      <c r="M260" s="85">
        <f t="shared" ref="M260:M271" si="33">TRUNC(G260*TRUNC(L260, 2), 2)</f>
        <v>312.44</v>
      </c>
      <c r="N260" s="172"/>
      <c r="O260" s="172"/>
    </row>
    <row r="261" spans="1:15" ht="25.5" x14ac:dyDescent="0.2">
      <c r="A261" s="37" t="s">
        <v>588</v>
      </c>
      <c r="B261" s="10" t="s">
        <v>31</v>
      </c>
      <c r="C261" s="10" t="s">
        <v>32</v>
      </c>
      <c r="D261" s="10" t="s">
        <v>554</v>
      </c>
      <c r="E261" s="41" t="s">
        <v>555</v>
      </c>
      <c r="F261" s="38" t="s">
        <v>108</v>
      </c>
      <c r="G261" s="38">
        <v>32</v>
      </c>
      <c r="H261" s="39">
        <f t="shared" si="24"/>
        <v>4.76</v>
      </c>
      <c r="I261" s="39">
        <v>5.95</v>
      </c>
      <c r="J261" s="40">
        <f t="shared" si="32"/>
        <v>190.4</v>
      </c>
      <c r="K261" s="84">
        <f t="shared" si="25"/>
        <v>4.37</v>
      </c>
      <c r="L261" s="84">
        <v>5.69</v>
      </c>
      <c r="M261" s="85">
        <f t="shared" si="33"/>
        <v>182.08</v>
      </c>
      <c r="N261" s="172"/>
      <c r="O261" s="172"/>
    </row>
    <row r="262" spans="1:15" ht="25.5" x14ac:dyDescent="0.2">
      <c r="A262" s="37" t="s">
        <v>589</v>
      </c>
      <c r="B262" s="10" t="s">
        <v>31</v>
      </c>
      <c r="C262" s="10" t="s">
        <v>32</v>
      </c>
      <c r="D262" s="10" t="s">
        <v>557</v>
      </c>
      <c r="E262" s="41" t="s">
        <v>558</v>
      </c>
      <c r="F262" s="38" t="s">
        <v>108</v>
      </c>
      <c r="G262" s="38">
        <v>16</v>
      </c>
      <c r="H262" s="39">
        <f t="shared" si="24"/>
        <v>8.2100000000000009</v>
      </c>
      <c r="I262" s="39">
        <v>10.27</v>
      </c>
      <c r="J262" s="40">
        <f t="shared" si="32"/>
        <v>164.32</v>
      </c>
      <c r="K262" s="84">
        <f t="shared" si="25"/>
        <v>7.45</v>
      </c>
      <c r="L262" s="84">
        <v>9.6999999999999993</v>
      </c>
      <c r="M262" s="85">
        <f t="shared" si="33"/>
        <v>155.19999999999999</v>
      </c>
      <c r="N262" s="172"/>
      <c r="O262" s="172"/>
    </row>
    <row r="263" spans="1:15" ht="25.5" x14ac:dyDescent="0.2">
      <c r="A263" s="37" t="s">
        <v>590</v>
      </c>
      <c r="B263" s="10" t="s">
        <v>31</v>
      </c>
      <c r="C263" s="10" t="s">
        <v>32</v>
      </c>
      <c r="D263" s="10" t="s">
        <v>560</v>
      </c>
      <c r="E263" s="41" t="s">
        <v>561</v>
      </c>
      <c r="F263" s="38" t="s">
        <v>108</v>
      </c>
      <c r="G263" s="38">
        <v>48</v>
      </c>
      <c r="H263" s="39">
        <f t="shared" si="24"/>
        <v>9.8000000000000007</v>
      </c>
      <c r="I263" s="39">
        <v>12.26</v>
      </c>
      <c r="J263" s="40">
        <f t="shared" si="32"/>
        <v>588.48</v>
      </c>
      <c r="K263" s="84">
        <f t="shared" si="25"/>
        <v>9.0399999999999991</v>
      </c>
      <c r="L263" s="84">
        <v>11.77</v>
      </c>
      <c r="M263" s="85">
        <f t="shared" si="33"/>
        <v>564.96</v>
      </c>
      <c r="N263" s="172"/>
      <c r="O263" s="172"/>
    </row>
    <row r="264" spans="1:15" ht="25.5" x14ac:dyDescent="0.2">
      <c r="A264" s="37" t="s">
        <v>591</v>
      </c>
      <c r="B264" s="10" t="s">
        <v>31</v>
      </c>
      <c r="C264" s="10" t="s">
        <v>32</v>
      </c>
      <c r="D264" s="10" t="s">
        <v>563</v>
      </c>
      <c r="E264" s="41" t="s">
        <v>564</v>
      </c>
      <c r="F264" s="38" t="s">
        <v>108</v>
      </c>
      <c r="G264" s="38">
        <v>4</v>
      </c>
      <c r="H264" s="39">
        <f t="shared" si="24"/>
        <v>9.2100000000000009</v>
      </c>
      <c r="I264" s="39">
        <v>11.52</v>
      </c>
      <c r="J264" s="40">
        <f t="shared" si="32"/>
        <v>46.08</v>
      </c>
      <c r="K264" s="84">
        <f t="shared" si="25"/>
        <v>8.42</v>
      </c>
      <c r="L264" s="84">
        <v>10.96</v>
      </c>
      <c r="M264" s="85">
        <f t="shared" si="33"/>
        <v>43.84</v>
      </c>
      <c r="N264" s="172"/>
      <c r="O264" s="172"/>
    </row>
    <row r="265" spans="1:15" ht="25.5" x14ac:dyDescent="0.2">
      <c r="A265" s="37" t="s">
        <v>592</v>
      </c>
      <c r="B265" s="10" t="s">
        <v>31</v>
      </c>
      <c r="C265" s="10" t="s">
        <v>32</v>
      </c>
      <c r="D265" s="10" t="s">
        <v>566</v>
      </c>
      <c r="E265" s="41" t="s">
        <v>567</v>
      </c>
      <c r="F265" s="38" t="s">
        <v>108</v>
      </c>
      <c r="G265" s="38">
        <v>28</v>
      </c>
      <c r="H265" s="39">
        <f t="shared" si="24"/>
        <v>12.53</v>
      </c>
      <c r="I265" s="39">
        <v>15.67</v>
      </c>
      <c r="J265" s="40">
        <f t="shared" si="32"/>
        <v>438.76</v>
      </c>
      <c r="K265" s="84">
        <f t="shared" si="25"/>
        <v>11.74</v>
      </c>
      <c r="L265" s="84">
        <v>15.29</v>
      </c>
      <c r="M265" s="85">
        <f t="shared" si="33"/>
        <v>428.12</v>
      </c>
      <c r="N265" s="172"/>
      <c r="O265" s="172"/>
    </row>
    <row r="266" spans="1:15" ht="25.5" x14ac:dyDescent="0.2">
      <c r="A266" s="37" t="s">
        <v>593</v>
      </c>
      <c r="B266" s="10" t="s">
        <v>31</v>
      </c>
      <c r="C266" s="10" t="s">
        <v>32</v>
      </c>
      <c r="D266" s="10" t="s">
        <v>569</v>
      </c>
      <c r="E266" s="41" t="s">
        <v>570</v>
      </c>
      <c r="F266" s="38" t="s">
        <v>108</v>
      </c>
      <c r="G266" s="38">
        <v>20</v>
      </c>
      <c r="H266" s="39">
        <f t="shared" si="24"/>
        <v>11.68</v>
      </c>
      <c r="I266" s="39">
        <v>14.6</v>
      </c>
      <c r="J266" s="40">
        <f t="shared" si="32"/>
        <v>292</v>
      </c>
      <c r="K266" s="84">
        <f t="shared" si="25"/>
        <v>11.2</v>
      </c>
      <c r="L266" s="84">
        <v>14.58</v>
      </c>
      <c r="M266" s="85">
        <f t="shared" si="33"/>
        <v>291.60000000000002</v>
      </c>
      <c r="N266" s="172"/>
      <c r="O266" s="172"/>
    </row>
    <row r="267" spans="1:15" ht="25.5" x14ac:dyDescent="0.2">
      <c r="A267" s="37" t="s">
        <v>594</v>
      </c>
      <c r="B267" s="10" t="s">
        <v>31</v>
      </c>
      <c r="C267" s="10" t="s">
        <v>32</v>
      </c>
      <c r="D267" s="10" t="s">
        <v>572</v>
      </c>
      <c r="E267" s="41" t="s">
        <v>573</v>
      </c>
      <c r="F267" s="38" t="s">
        <v>108</v>
      </c>
      <c r="G267" s="38">
        <v>16</v>
      </c>
      <c r="H267" s="39">
        <f t="shared" si="24"/>
        <v>11.86</v>
      </c>
      <c r="I267" s="39">
        <v>14.83</v>
      </c>
      <c r="J267" s="40">
        <f t="shared" si="32"/>
        <v>237.28</v>
      </c>
      <c r="K267" s="84">
        <f t="shared" si="25"/>
        <v>11.39</v>
      </c>
      <c r="L267" s="84">
        <v>14.83</v>
      </c>
      <c r="M267" s="85">
        <f t="shared" si="33"/>
        <v>237.28</v>
      </c>
      <c r="N267" s="172"/>
      <c r="O267" s="172"/>
    </row>
    <row r="268" spans="1:15" ht="25.5" x14ac:dyDescent="0.2">
      <c r="A268" s="37" t="s">
        <v>595</v>
      </c>
      <c r="B268" s="10" t="s">
        <v>31</v>
      </c>
      <c r="C268" s="10" t="s">
        <v>32</v>
      </c>
      <c r="D268" s="10" t="s">
        <v>575</v>
      </c>
      <c r="E268" s="41" t="s">
        <v>576</v>
      </c>
      <c r="F268" s="38" t="s">
        <v>108</v>
      </c>
      <c r="G268" s="38">
        <v>4</v>
      </c>
      <c r="H268" s="39">
        <f t="shared" si="24"/>
        <v>15.89</v>
      </c>
      <c r="I268" s="39">
        <v>19.87</v>
      </c>
      <c r="J268" s="40">
        <f t="shared" si="32"/>
        <v>79.48</v>
      </c>
      <c r="K268" s="84">
        <f t="shared" si="25"/>
        <v>15.1</v>
      </c>
      <c r="L268" s="84">
        <v>19.66</v>
      </c>
      <c r="M268" s="85">
        <f t="shared" si="33"/>
        <v>78.64</v>
      </c>
      <c r="N268" s="172"/>
      <c r="O268" s="172"/>
    </row>
    <row r="269" spans="1:15" ht="25.5" x14ac:dyDescent="0.2">
      <c r="A269" s="37" t="s">
        <v>596</v>
      </c>
      <c r="B269" s="10" t="s">
        <v>120</v>
      </c>
      <c r="C269" s="10" t="s">
        <v>32</v>
      </c>
      <c r="D269" s="10" t="s">
        <v>578</v>
      </c>
      <c r="E269" s="41" t="s">
        <v>579</v>
      </c>
      <c r="F269" s="38" t="s">
        <v>104</v>
      </c>
      <c r="G269" s="38">
        <v>8</v>
      </c>
      <c r="H269" s="39">
        <f t="shared" si="24"/>
        <v>5.0199999999999996</v>
      </c>
      <c r="I269" s="39">
        <v>6.28</v>
      </c>
      <c r="J269" s="40">
        <f t="shared" si="32"/>
        <v>50.24</v>
      </c>
      <c r="K269" s="84">
        <f t="shared" si="25"/>
        <v>4.6399999999999997</v>
      </c>
      <c r="L269" s="84">
        <v>6.05</v>
      </c>
      <c r="M269" s="85">
        <f t="shared" si="33"/>
        <v>48.4</v>
      </c>
      <c r="N269" s="172"/>
      <c r="O269" s="172"/>
    </row>
    <row r="270" spans="1:15" ht="25.5" x14ac:dyDescent="0.2">
      <c r="A270" s="37" t="s">
        <v>597</v>
      </c>
      <c r="B270" s="10" t="s">
        <v>31</v>
      </c>
      <c r="C270" s="10" t="s">
        <v>32</v>
      </c>
      <c r="D270" s="10" t="s">
        <v>581</v>
      </c>
      <c r="E270" s="41" t="s">
        <v>582</v>
      </c>
      <c r="F270" s="38" t="s">
        <v>97</v>
      </c>
      <c r="G270" s="38">
        <v>61.72</v>
      </c>
      <c r="H270" s="39">
        <f t="shared" si="24"/>
        <v>8.7799999999999994</v>
      </c>
      <c r="I270" s="39">
        <v>10.98</v>
      </c>
      <c r="J270" s="40">
        <f t="shared" si="32"/>
        <v>677.68</v>
      </c>
      <c r="K270" s="84">
        <f t="shared" si="25"/>
        <v>8.2799999999999994</v>
      </c>
      <c r="L270" s="84">
        <v>10.78</v>
      </c>
      <c r="M270" s="85">
        <f t="shared" si="33"/>
        <v>665.34</v>
      </c>
      <c r="N270" s="172"/>
      <c r="O270" s="172"/>
    </row>
    <row r="271" spans="1:15" ht="25.5" x14ac:dyDescent="0.2">
      <c r="A271" s="37" t="s">
        <v>598</v>
      </c>
      <c r="B271" s="10" t="s">
        <v>31</v>
      </c>
      <c r="C271" s="10" t="s">
        <v>32</v>
      </c>
      <c r="D271" s="10" t="s">
        <v>584</v>
      </c>
      <c r="E271" s="41" t="s">
        <v>585</v>
      </c>
      <c r="F271" s="38" t="s">
        <v>97</v>
      </c>
      <c r="G271" s="38">
        <v>66.400000000000006</v>
      </c>
      <c r="H271" s="39">
        <f t="shared" si="24"/>
        <v>13.53</v>
      </c>
      <c r="I271" s="39">
        <v>16.920000000000002</v>
      </c>
      <c r="J271" s="40">
        <f t="shared" si="32"/>
        <v>1123.48</v>
      </c>
      <c r="K271" s="84">
        <f t="shared" si="25"/>
        <v>12.99</v>
      </c>
      <c r="L271" s="84">
        <v>16.91</v>
      </c>
      <c r="M271" s="85">
        <f t="shared" si="33"/>
        <v>1122.82</v>
      </c>
      <c r="N271" s="172"/>
      <c r="O271" s="172"/>
    </row>
    <row r="272" spans="1:15" x14ac:dyDescent="0.2">
      <c r="A272" s="27" t="s">
        <v>599</v>
      </c>
      <c r="B272" s="43" t="s">
        <v>25</v>
      </c>
      <c r="C272" s="43" t="s">
        <v>25</v>
      </c>
      <c r="D272" s="43" t="s">
        <v>25</v>
      </c>
      <c r="E272" s="43" t="s">
        <v>600</v>
      </c>
      <c r="F272" s="28" t="s">
        <v>25</v>
      </c>
      <c r="G272" s="28"/>
      <c r="H272" s="29"/>
      <c r="I272" s="29"/>
      <c r="J272" s="30">
        <f>SUBTOTAL(109,J273:J316)</f>
        <v>130513.92000000001</v>
      </c>
      <c r="K272" s="78">
        <f t="shared" si="25"/>
        <v>0</v>
      </c>
      <c r="L272" s="78"/>
      <c r="M272" s="79">
        <f>SUBTOTAL(109,M273:M316)</f>
        <v>127527.89999999998</v>
      </c>
      <c r="N272" s="172"/>
      <c r="O272" s="172"/>
    </row>
    <row r="273" spans="1:15" s="11" customFormat="1" x14ac:dyDescent="0.2">
      <c r="A273" s="27" t="s">
        <v>601</v>
      </c>
      <c r="B273" s="43" t="s">
        <v>25</v>
      </c>
      <c r="C273" s="43" t="s">
        <v>25</v>
      </c>
      <c r="D273" s="43" t="s">
        <v>25</v>
      </c>
      <c r="E273" s="43" t="s">
        <v>255</v>
      </c>
      <c r="F273" s="28" t="s">
        <v>25</v>
      </c>
      <c r="G273" s="28"/>
      <c r="H273" s="29"/>
      <c r="I273" s="29"/>
      <c r="J273" s="30">
        <f>SUBTOTAL(109,J274:J294)</f>
        <v>120072.81999999999</v>
      </c>
      <c r="K273" s="78">
        <f t="shared" si="25"/>
        <v>0</v>
      </c>
      <c r="L273" s="78"/>
      <c r="M273" s="79">
        <f>SUBTOTAL(109,M274:M294)</f>
        <v>117325.69000000002</v>
      </c>
      <c r="N273" s="172"/>
      <c r="O273" s="172"/>
    </row>
    <row r="274" spans="1:15" ht="25.5" x14ac:dyDescent="0.2">
      <c r="A274" s="37" t="s">
        <v>602</v>
      </c>
      <c r="B274" s="10" t="s">
        <v>120</v>
      </c>
      <c r="C274" s="10" t="s">
        <v>32</v>
      </c>
      <c r="D274" s="10" t="s">
        <v>603</v>
      </c>
      <c r="E274" s="41" t="s">
        <v>604</v>
      </c>
      <c r="F274" s="38" t="s">
        <v>104</v>
      </c>
      <c r="G274" s="38">
        <v>46</v>
      </c>
      <c r="H274" s="39">
        <f t="shared" si="24"/>
        <v>30.37</v>
      </c>
      <c r="I274" s="39">
        <v>37.97</v>
      </c>
      <c r="J274" s="40">
        <f t="shared" ref="J274:J294" si="34">TRUNC(G274*TRUNC(I274, 2), 2)</f>
        <v>1746.62</v>
      </c>
      <c r="K274" s="84">
        <f t="shared" si="25"/>
        <v>29.2</v>
      </c>
      <c r="L274" s="84">
        <v>38.01</v>
      </c>
      <c r="M274" s="85">
        <f t="shared" ref="M274:M294" si="35">TRUNC(G274*TRUNC(L274, 2), 2)</f>
        <v>1748.46</v>
      </c>
      <c r="N274" s="172"/>
      <c r="O274" s="172"/>
    </row>
    <row r="275" spans="1:15" ht="25.5" x14ac:dyDescent="0.2">
      <c r="A275" s="37" t="s">
        <v>605</v>
      </c>
      <c r="B275" s="10" t="s">
        <v>31</v>
      </c>
      <c r="C275" s="10" t="s">
        <v>32</v>
      </c>
      <c r="D275" s="10" t="s">
        <v>606</v>
      </c>
      <c r="E275" s="41" t="s">
        <v>607</v>
      </c>
      <c r="F275" s="38" t="s">
        <v>108</v>
      </c>
      <c r="G275" s="38">
        <v>138</v>
      </c>
      <c r="H275" s="39">
        <f t="shared" si="24"/>
        <v>16.68</v>
      </c>
      <c r="I275" s="39">
        <v>20.85</v>
      </c>
      <c r="J275" s="40">
        <f t="shared" si="34"/>
        <v>2877.3</v>
      </c>
      <c r="K275" s="84">
        <f t="shared" si="25"/>
        <v>15.5</v>
      </c>
      <c r="L275" s="84">
        <v>20.18</v>
      </c>
      <c r="M275" s="85">
        <f t="shared" si="35"/>
        <v>2784.84</v>
      </c>
      <c r="N275" s="172"/>
      <c r="O275" s="172"/>
    </row>
    <row r="276" spans="1:15" ht="25.5" x14ac:dyDescent="0.2">
      <c r="A276" s="37" t="s">
        <v>608</v>
      </c>
      <c r="B276" s="10" t="s">
        <v>31</v>
      </c>
      <c r="C276" s="10" t="s">
        <v>32</v>
      </c>
      <c r="D276" s="10" t="s">
        <v>609</v>
      </c>
      <c r="E276" s="41" t="s">
        <v>610</v>
      </c>
      <c r="F276" s="38" t="s">
        <v>108</v>
      </c>
      <c r="G276" s="38">
        <v>138</v>
      </c>
      <c r="H276" s="39">
        <f t="shared" si="24"/>
        <v>22.8</v>
      </c>
      <c r="I276" s="39">
        <v>28.5</v>
      </c>
      <c r="J276" s="40">
        <f t="shared" si="34"/>
        <v>3933</v>
      </c>
      <c r="K276" s="84">
        <f t="shared" si="25"/>
        <v>21.62</v>
      </c>
      <c r="L276" s="84">
        <v>28.14</v>
      </c>
      <c r="M276" s="85">
        <f t="shared" si="35"/>
        <v>3883.32</v>
      </c>
      <c r="N276" s="172"/>
      <c r="O276" s="172"/>
    </row>
    <row r="277" spans="1:15" ht="25.5" x14ac:dyDescent="0.2">
      <c r="A277" s="37" t="s">
        <v>611</v>
      </c>
      <c r="B277" s="10" t="s">
        <v>31</v>
      </c>
      <c r="C277" s="10" t="s">
        <v>32</v>
      </c>
      <c r="D277" s="10" t="s">
        <v>612</v>
      </c>
      <c r="E277" s="41" t="s">
        <v>613</v>
      </c>
      <c r="F277" s="38" t="s">
        <v>108</v>
      </c>
      <c r="G277" s="38">
        <v>138</v>
      </c>
      <c r="H277" s="39">
        <f t="shared" ref="H277:H340" si="36">TRUNC(I277/(1+$B$6),2)</f>
        <v>13.61</v>
      </c>
      <c r="I277" s="39">
        <v>17.02</v>
      </c>
      <c r="J277" s="40">
        <f t="shared" si="34"/>
        <v>2348.7600000000002</v>
      </c>
      <c r="K277" s="84">
        <f t="shared" ref="K277:K340" si="37">TRUNC(L277/(1+$B$7),2)</f>
        <v>12.44</v>
      </c>
      <c r="L277" s="84">
        <v>16.2</v>
      </c>
      <c r="M277" s="85">
        <f t="shared" si="35"/>
        <v>2235.6</v>
      </c>
      <c r="N277" s="172"/>
      <c r="O277" s="172"/>
    </row>
    <row r="278" spans="1:15" ht="25.5" x14ac:dyDescent="0.2">
      <c r="A278" s="37" t="s">
        <v>614</v>
      </c>
      <c r="B278" s="10" t="s">
        <v>31</v>
      </c>
      <c r="C278" s="10" t="s">
        <v>32</v>
      </c>
      <c r="D278" s="10" t="s">
        <v>615</v>
      </c>
      <c r="E278" s="41" t="s">
        <v>616</v>
      </c>
      <c r="F278" s="38" t="s">
        <v>108</v>
      </c>
      <c r="G278" s="38">
        <v>138</v>
      </c>
      <c r="H278" s="39">
        <f t="shared" si="36"/>
        <v>15.05</v>
      </c>
      <c r="I278" s="39">
        <v>18.82</v>
      </c>
      <c r="J278" s="40">
        <f t="shared" si="34"/>
        <v>2597.16</v>
      </c>
      <c r="K278" s="84">
        <f t="shared" si="37"/>
        <v>13.88</v>
      </c>
      <c r="L278" s="84">
        <v>18.07</v>
      </c>
      <c r="M278" s="85">
        <f t="shared" si="35"/>
        <v>2493.66</v>
      </c>
      <c r="N278" s="172"/>
      <c r="O278" s="172"/>
    </row>
    <row r="279" spans="1:15" ht="25.5" x14ac:dyDescent="0.2">
      <c r="A279" s="37" t="s">
        <v>617</v>
      </c>
      <c r="B279" s="10" t="s">
        <v>31</v>
      </c>
      <c r="C279" s="10" t="s">
        <v>32</v>
      </c>
      <c r="D279" s="10" t="s">
        <v>618</v>
      </c>
      <c r="E279" s="41" t="s">
        <v>619</v>
      </c>
      <c r="F279" s="38" t="s">
        <v>108</v>
      </c>
      <c r="G279" s="38">
        <v>92</v>
      </c>
      <c r="H279" s="39">
        <f t="shared" si="36"/>
        <v>14.69</v>
      </c>
      <c r="I279" s="39">
        <v>18.37</v>
      </c>
      <c r="J279" s="40">
        <f t="shared" si="34"/>
        <v>1690.04</v>
      </c>
      <c r="K279" s="84">
        <f t="shared" si="37"/>
        <v>13.52</v>
      </c>
      <c r="L279" s="84">
        <v>17.600000000000001</v>
      </c>
      <c r="M279" s="85">
        <f t="shared" si="35"/>
        <v>1619.2</v>
      </c>
      <c r="N279" s="172"/>
      <c r="O279" s="172"/>
    </row>
    <row r="280" spans="1:15" ht="25.5" x14ac:dyDescent="0.2">
      <c r="A280" s="37" t="s">
        <v>620</v>
      </c>
      <c r="B280" s="10" t="s">
        <v>31</v>
      </c>
      <c r="C280" s="10" t="s">
        <v>32</v>
      </c>
      <c r="D280" s="10" t="s">
        <v>621</v>
      </c>
      <c r="E280" s="41" t="s">
        <v>622</v>
      </c>
      <c r="F280" s="38" t="s">
        <v>108</v>
      </c>
      <c r="G280" s="38">
        <v>368</v>
      </c>
      <c r="H280" s="39">
        <f t="shared" si="36"/>
        <v>14.78</v>
      </c>
      <c r="I280" s="39">
        <v>18.48</v>
      </c>
      <c r="J280" s="40">
        <f t="shared" si="34"/>
        <v>6800.64</v>
      </c>
      <c r="K280" s="84">
        <f t="shared" si="37"/>
        <v>13.61</v>
      </c>
      <c r="L280" s="84">
        <v>17.72</v>
      </c>
      <c r="M280" s="85">
        <f t="shared" si="35"/>
        <v>6520.96</v>
      </c>
      <c r="N280" s="172"/>
      <c r="O280" s="172"/>
    </row>
    <row r="281" spans="1:15" ht="25.5" x14ac:dyDescent="0.2">
      <c r="A281" s="37" t="s">
        <v>623</v>
      </c>
      <c r="B281" s="10" t="s">
        <v>31</v>
      </c>
      <c r="C281" s="10" t="s">
        <v>32</v>
      </c>
      <c r="D281" s="10" t="s">
        <v>392</v>
      </c>
      <c r="E281" s="41" t="s">
        <v>393</v>
      </c>
      <c r="F281" s="38" t="s">
        <v>108</v>
      </c>
      <c r="G281" s="38">
        <v>46</v>
      </c>
      <c r="H281" s="39">
        <f t="shared" si="36"/>
        <v>28.32</v>
      </c>
      <c r="I281" s="39">
        <v>35.409999999999997</v>
      </c>
      <c r="J281" s="40">
        <f t="shared" si="34"/>
        <v>1628.86</v>
      </c>
      <c r="K281" s="84">
        <f t="shared" si="37"/>
        <v>26.43</v>
      </c>
      <c r="L281" s="84">
        <v>34.4</v>
      </c>
      <c r="M281" s="85">
        <f t="shared" si="35"/>
        <v>1582.4</v>
      </c>
      <c r="N281" s="172"/>
      <c r="O281" s="172"/>
    </row>
    <row r="282" spans="1:15" ht="25.5" x14ac:dyDescent="0.2">
      <c r="A282" s="37" t="s">
        <v>624</v>
      </c>
      <c r="B282" s="10" t="s">
        <v>31</v>
      </c>
      <c r="C282" s="10" t="s">
        <v>32</v>
      </c>
      <c r="D282" s="10" t="s">
        <v>625</v>
      </c>
      <c r="E282" s="41" t="s">
        <v>626</v>
      </c>
      <c r="F282" s="38" t="s">
        <v>108</v>
      </c>
      <c r="G282" s="38">
        <v>46</v>
      </c>
      <c r="H282" s="39">
        <f t="shared" si="36"/>
        <v>15.4</v>
      </c>
      <c r="I282" s="39">
        <v>19.25</v>
      </c>
      <c r="J282" s="40">
        <f t="shared" si="34"/>
        <v>885.5</v>
      </c>
      <c r="K282" s="84">
        <f t="shared" si="37"/>
        <v>14.18</v>
      </c>
      <c r="L282" s="84">
        <v>18.46</v>
      </c>
      <c r="M282" s="85">
        <f t="shared" si="35"/>
        <v>849.16</v>
      </c>
      <c r="N282" s="172"/>
      <c r="O282" s="172"/>
    </row>
    <row r="283" spans="1:15" ht="25.5" x14ac:dyDescent="0.2">
      <c r="A283" s="37" t="s">
        <v>627</v>
      </c>
      <c r="B283" s="10" t="s">
        <v>31</v>
      </c>
      <c r="C283" s="10" t="s">
        <v>32</v>
      </c>
      <c r="D283" s="10" t="s">
        <v>628</v>
      </c>
      <c r="E283" s="41" t="s">
        <v>629</v>
      </c>
      <c r="F283" s="38" t="s">
        <v>108</v>
      </c>
      <c r="G283" s="38">
        <v>46</v>
      </c>
      <c r="H283" s="39">
        <f t="shared" si="36"/>
        <v>36.32</v>
      </c>
      <c r="I283" s="39">
        <v>45.41</v>
      </c>
      <c r="J283" s="40">
        <f t="shared" si="34"/>
        <v>2088.86</v>
      </c>
      <c r="K283" s="84">
        <f t="shared" si="37"/>
        <v>34.4</v>
      </c>
      <c r="L283" s="84">
        <v>44.77</v>
      </c>
      <c r="M283" s="85">
        <f t="shared" si="35"/>
        <v>2059.42</v>
      </c>
      <c r="N283" s="172"/>
      <c r="O283" s="172"/>
    </row>
    <row r="284" spans="1:15" ht="25.5" x14ac:dyDescent="0.2">
      <c r="A284" s="37" t="s">
        <v>630</v>
      </c>
      <c r="B284" s="10" t="s">
        <v>31</v>
      </c>
      <c r="C284" s="10" t="s">
        <v>32</v>
      </c>
      <c r="D284" s="10" t="s">
        <v>631</v>
      </c>
      <c r="E284" s="41" t="s">
        <v>632</v>
      </c>
      <c r="F284" s="38" t="s">
        <v>97</v>
      </c>
      <c r="G284" s="38">
        <v>164.68</v>
      </c>
      <c r="H284" s="39">
        <f t="shared" si="36"/>
        <v>16.57</v>
      </c>
      <c r="I284" s="39">
        <v>20.72</v>
      </c>
      <c r="J284" s="40">
        <f t="shared" si="34"/>
        <v>3412.16</v>
      </c>
      <c r="K284" s="84">
        <f t="shared" si="37"/>
        <v>15.57</v>
      </c>
      <c r="L284" s="84">
        <v>20.27</v>
      </c>
      <c r="M284" s="85">
        <f t="shared" si="35"/>
        <v>3338.06</v>
      </c>
      <c r="N284" s="172"/>
      <c r="O284" s="172"/>
    </row>
    <row r="285" spans="1:15" ht="25.5" x14ac:dyDescent="0.2">
      <c r="A285" s="37" t="s">
        <v>633</v>
      </c>
      <c r="B285" s="10" t="s">
        <v>31</v>
      </c>
      <c r="C285" s="10" t="s">
        <v>32</v>
      </c>
      <c r="D285" s="10" t="s">
        <v>634</v>
      </c>
      <c r="E285" s="41" t="s">
        <v>635</v>
      </c>
      <c r="F285" s="38" t="s">
        <v>97</v>
      </c>
      <c r="G285" s="38">
        <v>1231.42</v>
      </c>
      <c r="H285" s="39">
        <f t="shared" si="36"/>
        <v>22.76</v>
      </c>
      <c r="I285" s="39">
        <v>28.45</v>
      </c>
      <c r="J285" s="40">
        <f t="shared" si="34"/>
        <v>35033.89</v>
      </c>
      <c r="K285" s="84">
        <f t="shared" si="37"/>
        <v>21.49</v>
      </c>
      <c r="L285" s="84">
        <v>27.97</v>
      </c>
      <c r="M285" s="85">
        <f t="shared" si="35"/>
        <v>34442.81</v>
      </c>
      <c r="N285" s="172"/>
      <c r="O285" s="172"/>
    </row>
    <row r="286" spans="1:15" ht="25.5" x14ac:dyDescent="0.2">
      <c r="A286" s="37" t="s">
        <v>636</v>
      </c>
      <c r="B286" s="10" t="s">
        <v>31</v>
      </c>
      <c r="C286" s="10" t="s">
        <v>32</v>
      </c>
      <c r="D286" s="10" t="s">
        <v>637</v>
      </c>
      <c r="E286" s="41" t="s">
        <v>638</v>
      </c>
      <c r="F286" s="38" t="s">
        <v>97</v>
      </c>
      <c r="G286" s="38">
        <v>33.58</v>
      </c>
      <c r="H286" s="39">
        <f t="shared" si="36"/>
        <v>34.32</v>
      </c>
      <c r="I286" s="39">
        <v>42.91</v>
      </c>
      <c r="J286" s="40">
        <f t="shared" si="34"/>
        <v>1440.91</v>
      </c>
      <c r="K286" s="84">
        <f t="shared" si="37"/>
        <v>32.31</v>
      </c>
      <c r="L286" s="84">
        <v>42.05</v>
      </c>
      <c r="M286" s="85">
        <f t="shared" si="35"/>
        <v>1412.03</v>
      </c>
      <c r="N286" s="172"/>
      <c r="O286" s="172"/>
    </row>
    <row r="287" spans="1:15" ht="25.5" x14ac:dyDescent="0.2">
      <c r="A287" s="37" t="s">
        <v>639</v>
      </c>
      <c r="B287" s="10" t="s">
        <v>31</v>
      </c>
      <c r="C287" s="10" t="s">
        <v>32</v>
      </c>
      <c r="D287" s="10" t="s">
        <v>225</v>
      </c>
      <c r="E287" s="41" t="s">
        <v>226</v>
      </c>
      <c r="F287" s="38" t="s">
        <v>97</v>
      </c>
      <c r="G287" s="38">
        <v>614.1</v>
      </c>
      <c r="H287" s="39">
        <f t="shared" si="36"/>
        <v>37.32</v>
      </c>
      <c r="I287" s="39">
        <v>46.66</v>
      </c>
      <c r="J287" s="40">
        <f t="shared" si="34"/>
        <v>28653.9</v>
      </c>
      <c r="K287" s="84">
        <f t="shared" si="37"/>
        <v>35.14</v>
      </c>
      <c r="L287" s="84">
        <v>45.74</v>
      </c>
      <c r="M287" s="85">
        <f t="shared" si="35"/>
        <v>28088.93</v>
      </c>
      <c r="N287" s="172"/>
      <c r="O287" s="172"/>
    </row>
    <row r="288" spans="1:15" ht="25.5" x14ac:dyDescent="0.2">
      <c r="A288" s="37" t="s">
        <v>640</v>
      </c>
      <c r="B288" s="10" t="s">
        <v>31</v>
      </c>
      <c r="C288" s="10" t="s">
        <v>32</v>
      </c>
      <c r="D288" s="10" t="s">
        <v>641</v>
      </c>
      <c r="E288" s="41" t="s">
        <v>642</v>
      </c>
      <c r="F288" s="38" t="s">
        <v>108</v>
      </c>
      <c r="G288" s="38">
        <v>322</v>
      </c>
      <c r="H288" s="39">
        <f t="shared" si="36"/>
        <v>7.48</v>
      </c>
      <c r="I288" s="39">
        <v>9.36</v>
      </c>
      <c r="J288" s="40">
        <f t="shared" si="34"/>
        <v>3013.92</v>
      </c>
      <c r="K288" s="84">
        <f t="shared" si="37"/>
        <v>6.9</v>
      </c>
      <c r="L288" s="84">
        <v>8.99</v>
      </c>
      <c r="M288" s="85">
        <f t="shared" si="35"/>
        <v>2894.78</v>
      </c>
      <c r="N288" s="172"/>
      <c r="O288" s="172"/>
    </row>
    <row r="289" spans="1:15" ht="25.5" x14ac:dyDescent="0.2">
      <c r="A289" s="37" t="s">
        <v>643</v>
      </c>
      <c r="B289" s="10" t="s">
        <v>31</v>
      </c>
      <c r="C289" s="10" t="s">
        <v>32</v>
      </c>
      <c r="D289" s="10" t="s">
        <v>644</v>
      </c>
      <c r="E289" s="41" t="s">
        <v>645</v>
      </c>
      <c r="F289" s="38" t="s">
        <v>108</v>
      </c>
      <c r="G289" s="38">
        <v>874</v>
      </c>
      <c r="H289" s="39">
        <f t="shared" si="36"/>
        <v>8.48</v>
      </c>
      <c r="I289" s="39">
        <v>10.6</v>
      </c>
      <c r="J289" s="40">
        <f t="shared" si="34"/>
        <v>9264.4</v>
      </c>
      <c r="K289" s="84">
        <f t="shared" si="37"/>
        <v>7.89</v>
      </c>
      <c r="L289" s="84">
        <v>10.28</v>
      </c>
      <c r="M289" s="85">
        <f t="shared" si="35"/>
        <v>8984.7199999999993</v>
      </c>
      <c r="N289" s="172"/>
      <c r="O289" s="172"/>
    </row>
    <row r="290" spans="1:15" ht="25.5" x14ac:dyDescent="0.2">
      <c r="A290" s="37" t="s">
        <v>646</v>
      </c>
      <c r="B290" s="10" t="s">
        <v>31</v>
      </c>
      <c r="C290" s="10" t="s">
        <v>32</v>
      </c>
      <c r="D290" s="10" t="s">
        <v>647</v>
      </c>
      <c r="E290" s="41" t="s">
        <v>648</v>
      </c>
      <c r="F290" s="38" t="s">
        <v>108</v>
      </c>
      <c r="G290" s="38">
        <v>46</v>
      </c>
      <c r="H290" s="39">
        <f t="shared" si="36"/>
        <v>13</v>
      </c>
      <c r="I290" s="39">
        <v>16.25</v>
      </c>
      <c r="J290" s="40">
        <f t="shared" si="34"/>
        <v>747.5</v>
      </c>
      <c r="K290" s="84">
        <f t="shared" si="37"/>
        <v>12.23</v>
      </c>
      <c r="L290" s="84">
        <v>15.92</v>
      </c>
      <c r="M290" s="85">
        <f t="shared" si="35"/>
        <v>732.32</v>
      </c>
      <c r="N290" s="172"/>
      <c r="O290" s="172"/>
    </row>
    <row r="291" spans="1:15" ht="25.5" x14ac:dyDescent="0.2">
      <c r="A291" s="37" t="s">
        <v>649</v>
      </c>
      <c r="B291" s="10" t="s">
        <v>31</v>
      </c>
      <c r="C291" s="10" t="s">
        <v>32</v>
      </c>
      <c r="D291" s="10" t="s">
        <v>650</v>
      </c>
      <c r="E291" s="41" t="s">
        <v>651</v>
      </c>
      <c r="F291" s="38" t="s">
        <v>108</v>
      </c>
      <c r="G291" s="38">
        <v>230</v>
      </c>
      <c r="H291" s="39">
        <f t="shared" si="36"/>
        <v>15.06</v>
      </c>
      <c r="I291" s="39">
        <v>18.829999999999998</v>
      </c>
      <c r="J291" s="40">
        <f t="shared" si="34"/>
        <v>4330.8999999999996</v>
      </c>
      <c r="K291" s="84">
        <f t="shared" si="37"/>
        <v>14.1</v>
      </c>
      <c r="L291" s="84">
        <v>18.36</v>
      </c>
      <c r="M291" s="85">
        <f t="shared" si="35"/>
        <v>4222.8</v>
      </c>
      <c r="N291" s="172"/>
      <c r="O291" s="172"/>
    </row>
    <row r="292" spans="1:15" ht="25.5" x14ac:dyDescent="0.2">
      <c r="A292" s="37" t="s">
        <v>652</v>
      </c>
      <c r="B292" s="10" t="s">
        <v>31</v>
      </c>
      <c r="C292" s="10" t="s">
        <v>32</v>
      </c>
      <c r="D292" s="10" t="s">
        <v>653</v>
      </c>
      <c r="E292" s="41" t="s">
        <v>654</v>
      </c>
      <c r="F292" s="38" t="s">
        <v>108</v>
      </c>
      <c r="G292" s="38">
        <v>184</v>
      </c>
      <c r="H292" s="39">
        <f t="shared" si="36"/>
        <v>16.68</v>
      </c>
      <c r="I292" s="39">
        <v>20.86</v>
      </c>
      <c r="J292" s="40">
        <f t="shared" si="34"/>
        <v>3838.24</v>
      </c>
      <c r="K292" s="84">
        <f t="shared" si="37"/>
        <v>15.47</v>
      </c>
      <c r="L292" s="84">
        <v>20.14</v>
      </c>
      <c r="M292" s="85">
        <f t="shared" si="35"/>
        <v>3705.76</v>
      </c>
      <c r="N292" s="172"/>
      <c r="O292" s="172"/>
    </row>
    <row r="293" spans="1:15" ht="25.5" x14ac:dyDescent="0.2">
      <c r="A293" s="37" t="s">
        <v>655</v>
      </c>
      <c r="B293" s="10" t="s">
        <v>31</v>
      </c>
      <c r="C293" s="10" t="s">
        <v>32</v>
      </c>
      <c r="D293" s="10" t="s">
        <v>656</v>
      </c>
      <c r="E293" s="41" t="s">
        <v>657</v>
      </c>
      <c r="F293" s="38" t="s">
        <v>108</v>
      </c>
      <c r="G293" s="38">
        <v>46</v>
      </c>
      <c r="H293" s="39">
        <f t="shared" si="36"/>
        <v>29.26</v>
      </c>
      <c r="I293" s="39">
        <v>36.58</v>
      </c>
      <c r="J293" s="40">
        <f t="shared" si="34"/>
        <v>1682.68</v>
      </c>
      <c r="K293" s="84">
        <f t="shared" si="37"/>
        <v>27.34</v>
      </c>
      <c r="L293" s="84">
        <v>35.590000000000003</v>
      </c>
      <c r="M293" s="85">
        <f t="shared" si="35"/>
        <v>1637.14</v>
      </c>
      <c r="N293" s="172"/>
      <c r="O293" s="172"/>
    </row>
    <row r="294" spans="1:15" ht="25.5" x14ac:dyDescent="0.2">
      <c r="A294" s="37" t="s">
        <v>658</v>
      </c>
      <c r="B294" s="10" t="s">
        <v>31</v>
      </c>
      <c r="C294" s="10" t="s">
        <v>32</v>
      </c>
      <c r="D294" s="10" t="s">
        <v>659</v>
      </c>
      <c r="E294" s="41" t="s">
        <v>660</v>
      </c>
      <c r="F294" s="38" t="s">
        <v>108</v>
      </c>
      <c r="G294" s="38">
        <v>138</v>
      </c>
      <c r="H294" s="39">
        <f t="shared" si="36"/>
        <v>11.92</v>
      </c>
      <c r="I294" s="39">
        <v>14.91</v>
      </c>
      <c r="J294" s="40">
        <f t="shared" si="34"/>
        <v>2057.58</v>
      </c>
      <c r="K294" s="84">
        <f t="shared" si="37"/>
        <v>11.63</v>
      </c>
      <c r="L294" s="84">
        <v>15.14</v>
      </c>
      <c r="M294" s="85">
        <f t="shared" si="35"/>
        <v>2089.3200000000002</v>
      </c>
      <c r="N294" s="172"/>
      <c r="O294" s="172"/>
    </row>
    <row r="295" spans="1:15" s="11" customFormat="1" x14ac:dyDescent="0.2">
      <c r="A295" s="27" t="s">
        <v>661</v>
      </c>
      <c r="B295" s="43" t="s">
        <v>25</v>
      </c>
      <c r="C295" s="43" t="s">
        <v>25</v>
      </c>
      <c r="D295" s="43" t="s">
        <v>25</v>
      </c>
      <c r="E295" s="43" t="s">
        <v>260</v>
      </c>
      <c r="F295" s="28" t="s">
        <v>25</v>
      </c>
      <c r="G295" s="28"/>
      <c r="H295" s="29"/>
      <c r="I295" s="29"/>
      <c r="J295" s="30">
        <f>SUBTOTAL(109,J296:J316)</f>
        <v>10441.1</v>
      </c>
      <c r="K295" s="78">
        <f t="shared" si="37"/>
        <v>0</v>
      </c>
      <c r="L295" s="78"/>
      <c r="M295" s="79">
        <f>SUBTOTAL(109,M296:M316)</f>
        <v>10202.210000000003</v>
      </c>
      <c r="N295" s="172"/>
      <c r="O295" s="172"/>
    </row>
    <row r="296" spans="1:15" ht="25.5" x14ac:dyDescent="0.2">
      <c r="A296" s="37" t="s">
        <v>662</v>
      </c>
      <c r="B296" s="10" t="s">
        <v>120</v>
      </c>
      <c r="C296" s="10" t="s">
        <v>32</v>
      </c>
      <c r="D296" s="10" t="s">
        <v>603</v>
      </c>
      <c r="E296" s="41" t="s">
        <v>604</v>
      </c>
      <c r="F296" s="38" t="s">
        <v>104</v>
      </c>
      <c r="G296" s="38">
        <v>4</v>
      </c>
      <c r="H296" s="39">
        <f t="shared" si="36"/>
        <v>30.37</v>
      </c>
      <c r="I296" s="39">
        <v>37.97</v>
      </c>
      <c r="J296" s="40">
        <f t="shared" ref="J296:J316" si="38">TRUNC(G296*TRUNC(I296, 2), 2)</f>
        <v>151.88</v>
      </c>
      <c r="K296" s="84">
        <f t="shared" si="37"/>
        <v>29.2</v>
      </c>
      <c r="L296" s="84">
        <v>38.01</v>
      </c>
      <c r="M296" s="85">
        <f t="shared" ref="M296:M316" si="39">TRUNC(G296*TRUNC(L296, 2), 2)</f>
        <v>152.04</v>
      </c>
      <c r="N296" s="172"/>
      <c r="O296" s="172"/>
    </row>
    <row r="297" spans="1:15" ht="25.5" x14ac:dyDescent="0.2">
      <c r="A297" s="37" t="s">
        <v>663</v>
      </c>
      <c r="B297" s="10" t="s">
        <v>31</v>
      </c>
      <c r="C297" s="10" t="s">
        <v>32</v>
      </c>
      <c r="D297" s="10" t="s">
        <v>606</v>
      </c>
      <c r="E297" s="41" t="s">
        <v>607</v>
      </c>
      <c r="F297" s="38" t="s">
        <v>108</v>
      </c>
      <c r="G297" s="38">
        <v>12</v>
      </c>
      <c r="H297" s="39">
        <f t="shared" si="36"/>
        <v>16.68</v>
      </c>
      <c r="I297" s="39">
        <v>20.85</v>
      </c>
      <c r="J297" s="40">
        <f t="shared" si="38"/>
        <v>250.2</v>
      </c>
      <c r="K297" s="84">
        <f t="shared" si="37"/>
        <v>15.5</v>
      </c>
      <c r="L297" s="84">
        <v>20.18</v>
      </c>
      <c r="M297" s="85">
        <f t="shared" si="39"/>
        <v>242.16</v>
      </c>
      <c r="N297" s="172"/>
      <c r="O297" s="172"/>
    </row>
    <row r="298" spans="1:15" ht="25.5" x14ac:dyDescent="0.2">
      <c r="A298" s="37" t="s">
        <v>664</v>
      </c>
      <c r="B298" s="10" t="s">
        <v>31</v>
      </c>
      <c r="C298" s="10" t="s">
        <v>32</v>
      </c>
      <c r="D298" s="10" t="s">
        <v>609</v>
      </c>
      <c r="E298" s="41" t="s">
        <v>610</v>
      </c>
      <c r="F298" s="38" t="s">
        <v>108</v>
      </c>
      <c r="G298" s="38">
        <v>12</v>
      </c>
      <c r="H298" s="39">
        <f t="shared" si="36"/>
        <v>22.8</v>
      </c>
      <c r="I298" s="39">
        <v>28.5</v>
      </c>
      <c r="J298" s="40">
        <f t="shared" si="38"/>
        <v>342</v>
      </c>
      <c r="K298" s="84">
        <f t="shared" si="37"/>
        <v>21.62</v>
      </c>
      <c r="L298" s="84">
        <v>28.14</v>
      </c>
      <c r="M298" s="85">
        <f t="shared" si="39"/>
        <v>337.68</v>
      </c>
      <c r="N298" s="172"/>
      <c r="O298" s="172"/>
    </row>
    <row r="299" spans="1:15" ht="25.5" x14ac:dyDescent="0.2">
      <c r="A299" s="37" t="s">
        <v>665</v>
      </c>
      <c r="B299" s="10" t="s">
        <v>31</v>
      </c>
      <c r="C299" s="10" t="s">
        <v>32</v>
      </c>
      <c r="D299" s="10" t="s">
        <v>612</v>
      </c>
      <c r="E299" s="41" t="s">
        <v>613</v>
      </c>
      <c r="F299" s="38" t="s">
        <v>108</v>
      </c>
      <c r="G299" s="38">
        <v>12</v>
      </c>
      <c r="H299" s="39">
        <f t="shared" si="36"/>
        <v>13.61</v>
      </c>
      <c r="I299" s="39">
        <v>17.02</v>
      </c>
      <c r="J299" s="40">
        <f t="shared" si="38"/>
        <v>204.24</v>
      </c>
      <c r="K299" s="84">
        <f t="shared" si="37"/>
        <v>12.44</v>
      </c>
      <c r="L299" s="84">
        <v>16.2</v>
      </c>
      <c r="M299" s="85">
        <f t="shared" si="39"/>
        <v>194.4</v>
      </c>
      <c r="N299" s="172"/>
      <c r="O299" s="172"/>
    </row>
    <row r="300" spans="1:15" ht="25.5" x14ac:dyDescent="0.2">
      <c r="A300" s="37" t="s">
        <v>666</v>
      </c>
      <c r="B300" s="10" t="s">
        <v>31</v>
      </c>
      <c r="C300" s="10" t="s">
        <v>32</v>
      </c>
      <c r="D300" s="10" t="s">
        <v>615</v>
      </c>
      <c r="E300" s="41" t="s">
        <v>616</v>
      </c>
      <c r="F300" s="38" t="s">
        <v>108</v>
      </c>
      <c r="G300" s="38">
        <v>12</v>
      </c>
      <c r="H300" s="39">
        <f t="shared" si="36"/>
        <v>15.05</v>
      </c>
      <c r="I300" s="39">
        <v>18.82</v>
      </c>
      <c r="J300" s="40">
        <f t="shared" si="38"/>
        <v>225.84</v>
      </c>
      <c r="K300" s="84">
        <f t="shared" si="37"/>
        <v>13.88</v>
      </c>
      <c r="L300" s="84">
        <v>18.07</v>
      </c>
      <c r="M300" s="85">
        <f t="shared" si="39"/>
        <v>216.84</v>
      </c>
      <c r="N300" s="172"/>
      <c r="O300" s="172"/>
    </row>
    <row r="301" spans="1:15" ht="25.5" x14ac:dyDescent="0.2">
      <c r="A301" s="37" t="s">
        <v>667</v>
      </c>
      <c r="B301" s="10" t="s">
        <v>31</v>
      </c>
      <c r="C301" s="10" t="s">
        <v>32</v>
      </c>
      <c r="D301" s="10" t="s">
        <v>618</v>
      </c>
      <c r="E301" s="41" t="s">
        <v>619</v>
      </c>
      <c r="F301" s="38" t="s">
        <v>108</v>
      </c>
      <c r="G301" s="38">
        <v>8</v>
      </c>
      <c r="H301" s="39">
        <f t="shared" si="36"/>
        <v>14.69</v>
      </c>
      <c r="I301" s="39">
        <v>18.37</v>
      </c>
      <c r="J301" s="40">
        <f t="shared" si="38"/>
        <v>146.96</v>
      </c>
      <c r="K301" s="84">
        <f t="shared" si="37"/>
        <v>13.52</v>
      </c>
      <c r="L301" s="84">
        <v>17.600000000000001</v>
      </c>
      <c r="M301" s="85">
        <f t="shared" si="39"/>
        <v>140.80000000000001</v>
      </c>
      <c r="N301" s="172"/>
      <c r="O301" s="172"/>
    </row>
    <row r="302" spans="1:15" ht="25.5" x14ac:dyDescent="0.2">
      <c r="A302" s="37" t="s">
        <v>668</v>
      </c>
      <c r="B302" s="10" t="s">
        <v>31</v>
      </c>
      <c r="C302" s="10" t="s">
        <v>32</v>
      </c>
      <c r="D302" s="10" t="s">
        <v>621</v>
      </c>
      <c r="E302" s="41" t="s">
        <v>622</v>
      </c>
      <c r="F302" s="38" t="s">
        <v>108</v>
      </c>
      <c r="G302" s="38">
        <v>32</v>
      </c>
      <c r="H302" s="39">
        <f t="shared" si="36"/>
        <v>14.78</v>
      </c>
      <c r="I302" s="39">
        <v>18.48</v>
      </c>
      <c r="J302" s="40">
        <f t="shared" si="38"/>
        <v>591.36</v>
      </c>
      <c r="K302" s="84">
        <f t="shared" si="37"/>
        <v>13.61</v>
      </c>
      <c r="L302" s="84">
        <v>17.72</v>
      </c>
      <c r="M302" s="85">
        <f t="shared" si="39"/>
        <v>567.04</v>
      </c>
      <c r="N302" s="172"/>
      <c r="O302" s="172"/>
    </row>
    <row r="303" spans="1:15" ht="25.5" x14ac:dyDescent="0.2">
      <c r="A303" s="37" t="s">
        <v>669</v>
      </c>
      <c r="B303" s="10" t="s">
        <v>31</v>
      </c>
      <c r="C303" s="10" t="s">
        <v>32</v>
      </c>
      <c r="D303" s="10" t="s">
        <v>392</v>
      </c>
      <c r="E303" s="41" t="s">
        <v>393</v>
      </c>
      <c r="F303" s="38" t="s">
        <v>108</v>
      </c>
      <c r="G303" s="38">
        <v>4</v>
      </c>
      <c r="H303" s="39">
        <f t="shared" si="36"/>
        <v>28.32</v>
      </c>
      <c r="I303" s="39">
        <v>35.409999999999997</v>
      </c>
      <c r="J303" s="40">
        <f t="shared" si="38"/>
        <v>141.63999999999999</v>
      </c>
      <c r="K303" s="84">
        <f t="shared" si="37"/>
        <v>26.43</v>
      </c>
      <c r="L303" s="84">
        <v>34.4</v>
      </c>
      <c r="M303" s="85">
        <f t="shared" si="39"/>
        <v>137.6</v>
      </c>
      <c r="N303" s="172"/>
      <c r="O303" s="172"/>
    </row>
    <row r="304" spans="1:15" ht="25.5" x14ac:dyDescent="0.2">
      <c r="A304" s="37" t="s">
        <v>670</v>
      </c>
      <c r="B304" s="10" t="s">
        <v>31</v>
      </c>
      <c r="C304" s="10" t="s">
        <v>32</v>
      </c>
      <c r="D304" s="10" t="s">
        <v>625</v>
      </c>
      <c r="E304" s="41" t="s">
        <v>626</v>
      </c>
      <c r="F304" s="38" t="s">
        <v>108</v>
      </c>
      <c r="G304" s="38">
        <v>4</v>
      </c>
      <c r="H304" s="39">
        <f t="shared" si="36"/>
        <v>15.4</v>
      </c>
      <c r="I304" s="39">
        <v>19.25</v>
      </c>
      <c r="J304" s="40">
        <f t="shared" si="38"/>
        <v>77</v>
      </c>
      <c r="K304" s="84">
        <f t="shared" si="37"/>
        <v>14.18</v>
      </c>
      <c r="L304" s="84">
        <v>18.46</v>
      </c>
      <c r="M304" s="85">
        <f t="shared" si="39"/>
        <v>73.84</v>
      </c>
      <c r="N304" s="172"/>
      <c r="O304" s="172"/>
    </row>
    <row r="305" spans="1:15" ht="25.5" x14ac:dyDescent="0.2">
      <c r="A305" s="37" t="s">
        <v>671</v>
      </c>
      <c r="B305" s="10" t="s">
        <v>31</v>
      </c>
      <c r="C305" s="10" t="s">
        <v>32</v>
      </c>
      <c r="D305" s="10" t="s">
        <v>628</v>
      </c>
      <c r="E305" s="41" t="s">
        <v>629</v>
      </c>
      <c r="F305" s="38" t="s">
        <v>108</v>
      </c>
      <c r="G305" s="38">
        <v>4</v>
      </c>
      <c r="H305" s="39">
        <f t="shared" si="36"/>
        <v>36.32</v>
      </c>
      <c r="I305" s="39">
        <v>45.41</v>
      </c>
      <c r="J305" s="40">
        <f t="shared" si="38"/>
        <v>181.64</v>
      </c>
      <c r="K305" s="84">
        <f t="shared" si="37"/>
        <v>34.4</v>
      </c>
      <c r="L305" s="84">
        <v>44.77</v>
      </c>
      <c r="M305" s="85">
        <f t="shared" si="39"/>
        <v>179.08</v>
      </c>
      <c r="N305" s="172"/>
      <c r="O305" s="172"/>
    </row>
    <row r="306" spans="1:15" ht="25.5" x14ac:dyDescent="0.2">
      <c r="A306" s="37" t="s">
        <v>672</v>
      </c>
      <c r="B306" s="10" t="s">
        <v>31</v>
      </c>
      <c r="C306" s="10" t="s">
        <v>32</v>
      </c>
      <c r="D306" s="10" t="s">
        <v>631</v>
      </c>
      <c r="E306" s="41" t="s">
        <v>632</v>
      </c>
      <c r="F306" s="38" t="s">
        <v>97</v>
      </c>
      <c r="G306" s="38">
        <v>14.32</v>
      </c>
      <c r="H306" s="39">
        <f t="shared" si="36"/>
        <v>16.57</v>
      </c>
      <c r="I306" s="39">
        <v>20.72</v>
      </c>
      <c r="J306" s="40">
        <f t="shared" si="38"/>
        <v>296.70999999999998</v>
      </c>
      <c r="K306" s="84">
        <f t="shared" si="37"/>
        <v>15.57</v>
      </c>
      <c r="L306" s="84">
        <v>20.27</v>
      </c>
      <c r="M306" s="85">
        <f t="shared" si="39"/>
        <v>290.26</v>
      </c>
      <c r="N306" s="172"/>
      <c r="O306" s="172"/>
    </row>
    <row r="307" spans="1:15" ht="25.5" x14ac:dyDescent="0.2">
      <c r="A307" s="37" t="s">
        <v>673</v>
      </c>
      <c r="B307" s="10" t="s">
        <v>31</v>
      </c>
      <c r="C307" s="10" t="s">
        <v>32</v>
      </c>
      <c r="D307" s="10" t="s">
        <v>634</v>
      </c>
      <c r="E307" s="41" t="s">
        <v>635</v>
      </c>
      <c r="F307" s="38" t="s">
        <v>97</v>
      </c>
      <c r="G307" s="38">
        <v>107.08</v>
      </c>
      <c r="H307" s="39">
        <f t="shared" si="36"/>
        <v>22.76</v>
      </c>
      <c r="I307" s="39">
        <v>28.45</v>
      </c>
      <c r="J307" s="40">
        <f t="shared" si="38"/>
        <v>3046.42</v>
      </c>
      <c r="K307" s="84">
        <f t="shared" si="37"/>
        <v>21.49</v>
      </c>
      <c r="L307" s="84">
        <v>27.97</v>
      </c>
      <c r="M307" s="85">
        <f t="shared" si="39"/>
        <v>2995.02</v>
      </c>
      <c r="N307" s="172"/>
      <c r="O307" s="172"/>
    </row>
    <row r="308" spans="1:15" ht="25.5" x14ac:dyDescent="0.2">
      <c r="A308" s="37" t="s">
        <v>674</v>
      </c>
      <c r="B308" s="10" t="s">
        <v>31</v>
      </c>
      <c r="C308" s="10" t="s">
        <v>32</v>
      </c>
      <c r="D308" s="10" t="s">
        <v>637</v>
      </c>
      <c r="E308" s="41" t="s">
        <v>638</v>
      </c>
      <c r="F308" s="38" t="s">
        <v>97</v>
      </c>
      <c r="G308" s="38">
        <v>2.92</v>
      </c>
      <c r="H308" s="39">
        <f t="shared" si="36"/>
        <v>34.32</v>
      </c>
      <c r="I308" s="39">
        <v>42.91</v>
      </c>
      <c r="J308" s="40">
        <f t="shared" si="38"/>
        <v>125.29</v>
      </c>
      <c r="K308" s="84">
        <f t="shared" si="37"/>
        <v>32.31</v>
      </c>
      <c r="L308" s="84">
        <v>42.05</v>
      </c>
      <c r="M308" s="85">
        <f t="shared" si="39"/>
        <v>122.78</v>
      </c>
      <c r="N308" s="172"/>
      <c r="O308" s="172"/>
    </row>
    <row r="309" spans="1:15" ht="25.5" x14ac:dyDescent="0.2">
      <c r="A309" s="37" t="s">
        <v>675</v>
      </c>
      <c r="B309" s="10" t="s">
        <v>31</v>
      </c>
      <c r="C309" s="10" t="s">
        <v>32</v>
      </c>
      <c r="D309" s="10" t="s">
        <v>225</v>
      </c>
      <c r="E309" s="41" t="s">
        <v>226</v>
      </c>
      <c r="F309" s="38" t="s">
        <v>97</v>
      </c>
      <c r="G309" s="38">
        <v>53.4</v>
      </c>
      <c r="H309" s="39">
        <f t="shared" si="36"/>
        <v>37.32</v>
      </c>
      <c r="I309" s="39">
        <v>46.66</v>
      </c>
      <c r="J309" s="40">
        <f t="shared" si="38"/>
        <v>2491.64</v>
      </c>
      <c r="K309" s="84">
        <f t="shared" si="37"/>
        <v>35.14</v>
      </c>
      <c r="L309" s="84">
        <v>45.74</v>
      </c>
      <c r="M309" s="85">
        <f t="shared" si="39"/>
        <v>2442.5100000000002</v>
      </c>
      <c r="N309" s="172"/>
      <c r="O309" s="172"/>
    </row>
    <row r="310" spans="1:15" ht="25.5" x14ac:dyDescent="0.2">
      <c r="A310" s="37" t="s">
        <v>676</v>
      </c>
      <c r="B310" s="10" t="s">
        <v>31</v>
      </c>
      <c r="C310" s="10" t="s">
        <v>32</v>
      </c>
      <c r="D310" s="10" t="s">
        <v>641</v>
      </c>
      <c r="E310" s="41" t="s">
        <v>642</v>
      </c>
      <c r="F310" s="38" t="s">
        <v>108</v>
      </c>
      <c r="G310" s="38">
        <v>28</v>
      </c>
      <c r="H310" s="39">
        <f t="shared" si="36"/>
        <v>7.48</v>
      </c>
      <c r="I310" s="39">
        <v>9.36</v>
      </c>
      <c r="J310" s="40">
        <f t="shared" si="38"/>
        <v>262.08</v>
      </c>
      <c r="K310" s="84">
        <f t="shared" si="37"/>
        <v>6.9</v>
      </c>
      <c r="L310" s="84">
        <v>8.99</v>
      </c>
      <c r="M310" s="85">
        <f t="shared" si="39"/>
        <v>251.72</v>
      </c>
      <c r="N310" s="172"/>
      <c r="O310" s="172"/>
    </row>
    <row r="311" spans="1:15" ht="25.5" x14ac:dyDescent="0.2">
      <c r="A311" s="37" t="s">
        <v>677</v>
      </c>
      <c r="B311" s="10" t="s">
        <v>31</v>
      </c>
      <c r="C311" s="10" t="s">
        <v>32</v>
      </c>
      <c r="D311" s="10" t="s">
        <v>644</v>
      </c>
      <c r="E311" s="41" t="s">
        <v>645</v>
      </c>
      <c r="F311" s="38" t="s">
        <v>108</v>
      </c>
      <c r="G311" s="38">
        <v>76</v>
      </c>
      <c r="H311" s="39">
        <f t="shared" si="36"/>
        <v>8.48</v>
      </c>
      <c r="I311" s="39">
        <v>10.6</v>
      </c>
      <c r="J311" s="40">
        <f t="shared" si="38"/>
        <v>805.6</v>
      </c>
      <c r="K311" s="84">
        <f t="shared" si="37"/>
        <v>7.89</v>
      </c>
      <c r="L311" s="84">
        <v>10.28</v>
      </c>
      <c r="M311" s="85">
        <f t="shared" si="39"/>
        <v>781.28</v>
      </c>
      <c r="N311" s="172"/>
      <c r="O311" s="172"/>
    </row>
    <row r="312" spans="1:15" ht="25.5" x14ac:dyDescent="0.2">
      <c r="A312" s="37" t="s">
        <v>678</v>
      </c>
      <c r="B312" s="10" t="s">
        <v>31</v>
      </c>
      <c r="C312" s="10" t="s">
        <v>32</v>
      </c>
      <c r="D312" s="10" t="s">
        <v>647</v>
      </c>
      <c r="E312" s="41" t="s">
        <v>648</v>
      </c>
      <c r="F312" s="38" t="s">
        <v>108</v>
      </c>
      <c r="G312" s="38">
        <v>4</v>
      </c>
      <c r="H312" s="39">
        <f t="shared" si="36"/>
        <v>13</v>
      </c>
      <c r="I312" s="39">
        <v>16.25</v>
      </c>
      <c r="J312" s="40">
        <f t="shared" si="38"/>
        <v>65</v>
      </c>
      <c r="K312" s="84">
        <f t="shared" si="37"/>
        <v>12.23</v>
      </c>
      <c r="L312" s="84">
        <v>15.92</v>
      </c>
      <c r="M312" s="85">
        <f t="shared" si="39"/>
        <v>63.68</v>
      </c>
      <c r="N312" s="172"/>
      <c r="O312" s="172"/>
    </row>
    <row r="313" spans="1:15" ht="25.5" x14ac:dyDescent="0.2">
      <c r="A313" s="37" t="s">
        <v>679</v>
      </c>
      <c r="B313" s="10" t="s">
        <v>31</v>
      </c>
      <c r="C313" s="10" t="s">
        <v>32</v>
      </c>
      <c r="D313" s="10" t="s">
        <v>650</v>
      </c>
      <c r="E313" s="41" t="s">
        <v>651</v>
      </c>
      <c r="F313" s="38" t="s">
        <v>108</v>
      </c>
      <c r="G313" s="38">
        <v>20</v>
      </c>
      <c r="H313" s="39">
        <f t="shared" si="36"/>
        <v>15.06</v>
      </c>
      <c r="I313" s="39">
        <v>18.829999999999998</v>
      </c>
      <c r="J313" s="40">
        <f t="shared" si="38"/>
        <v>376.6</v>
      </c>
      <c r="K313" s="84">
        <f t="shared" si="37"/>
        <v>14.1</v>
      </c>
      <c r="L313" s="84">
        <v>18.36</v>
      </c>
      <c r="M313" s="85">
        <f t="shared" si="39"/>
        <v>367.2</v>
      </c>
      <c r="N313" s="172"/>
      <c r="O313" s="172"/>
    </row>
    <row r="314" spans="1:15" ht="25.5" x14ac:dyDescent="0.2">
      <c r="A314" s="37" t="s">
        <v>680</v>
      </c>
      <c r="B314" s="10" t="s">
        <v>31</v>
      </c>
      <c r="C314" s="10" t="s">
        <v>32</v>
      </c>
      <c r="D314" s="10" t="s">
        <v>653</v>
      </c>
      <c r="E314" s="41" t="s">
        <v>654</v>
      </c>
      <c r="F314" s="38" t="s">
        <v>108</v>
      </c>
      <c r="G314" s="38">
        <v>16</v>
      </c>
      <c r="H314" s="39">
        <f t="shared" si="36"/>
        <v>16.68</v>
      </c>
      <c r="I314" s="39">
        <v>20.86</v>
      </c>
      <c r="J314" s="40">
        <f t="shared" si="38"/>
        <v>333.76</v>
      </c>
      <c r="K314" s="84">
        <f t="shared" si="37"/>
        <v>15.47</v>
      </c>
      <c r="L314" s="84">
        <v>20.14</v>
      </c>
      <c r="M314" s="85">
        <f t="shared" si="39"/>
        <v>322.24</v>
      </c>
      <c r="N314" s="172"/>
      <c r="O314" s="172"/>
    </row>
    <row r="315" spans="1:15" ht="25.5" x14ac:dyDescent="0.2">
      <c r="A315" s="37" t="s">
        <v>681</v>
      </c>
      <c r="B315" s="10" t="s">
        <v>31</v>
      </c>
      <c r="C315" s="10" t="s">
        <v>32</v>
      </c>
      <c r="D315" s="10" t="s">
        <v>656</v>
      </c>
      <c r="E315" s="41" t="s">
        <v>657</v>
      </c>
      <c r="F315" s="38" t="s">
        <v>108</v>
      </c>
      <c r="G315" s="38">
        <v>4</v>
      </c>
      <c r="H315" s="39">
        <f t="shared" si="36"/>
        <v>29.26</v>
      </c>
      <c r="I315" s="39">
        <v>36.58</v>
      </c>
      <c r="J315" s="40">
        <f t="shared" si="38"/>
        <v>146.32</v>
      </c>
      <c r="K315" s="84">
        <f t="shared" si="37"/>
        <v>27.34</v>
      </c>
      <c r="L315" s="84">
        <v>35.590000000000003</v>
      </c>
      <c r="M315" s="85">
        <f t="shared" si="39"/>
        <v>142.36000000000001</v>
      </c>
      <c r="N315" s="172"/>
      <c r="O315" s="172"/>
    </row>
    <row r="316" spans="1:15" ht="25.5" x14ac:dyDescent="0.2">
      <c r="A316" s="37" t="s">
        <v>682</v>
      </c>
      <c r="B316" s="10" t="s">
        <v>31</v>
      </c>
      <c r="C316" s="10" t="s">
        <v>32</v>
      </c>
      <c r="D316" s="10" t="s">
        <v>659</v>
      </c>
      <c r="E316" s="41" t="s">
        <v>660</v>
      </c>
      <c r="F316" s="38" t="s">
        <v>108</v>
      </c>
      <c r="G316" s="38">
        <v>12</v>
      </c>
      <c r="H316" s="39">
        <f t="shared" si="36"/>
        <v>11.92</v>
      </c>
      <c r="I316" s="39">
        <v>14.91</v>
      </c>
      <c r="J316" s="40">
        <f t="shared" si="38"/>
        <v>178.92</v>
      </c>
      <c r="K316" s="84">
        <f t="shared" si="37"/>
        <v>11.63</v>
      </c>
      <c r="L316" s="84">
        <v>15.14</v>
      </c>
      <c r="M316" s="85">
        <f t="shared" si="39"/>
        <v>181.68</v>
      </c>
      <c r="N316" s="172"/>
      <c r="O316" s="172"/>
    </row>
    <row r="317" spans="1:15" x14ac:dyDescent="0.2">
      <c r="A317" s="27" t="s">
        <v>683</v>
      </c>
      <c r="B317" s="43" t="s">
        <v>25</v>
      </c>
      <c r="C317" s="43" t="s">
        <v>25</v>
      </c>
      <c r="D317" s="43" t="s">
        <v>25</v>
      </c>
      <c r="E317" s="43" t="s">
        <v>684</v>
      </c>
      <c r="F317" s="28" t="s">
        <v>25</v>
      </c>
      <c r="G317" s="28"/>
      <c r="H317" s="29"/>
      <c r="I317" s="29"/>
      <c r="J317" s="30">
        <f>SUBTOTAL(109,J318:J566)</f>
        <v>2388563.8199999994</v>
      </c>
      <c r="K317" s="78">
        <f t="shared" si="37"/>
        <v>0</v>
      </c>
      <c r="L317" s="78"/>
      <c r="M317" s="79">
        <f>SUBTOTAL(109,M318:M566)</f>
        <v>2407313.42</v>
      </c>
      <c r="N317" s="172"/>
      <c r="O317" s="172"/>
    </row>
    <row r="318" spans="1:15" x14ac:dyDescent="0.2">
      <c r="A318" s="27" t="s">
        <v>685</v>
      </c>
      <c r="B318" s="43" t="s">
        <v>25</v>
      </c>
      <c r="C318" s="43" t="s">
        <v>25</v>
      </c>
      <c r="D318" s="43" t="s">
        <v>25</v>
      </c>
      <c r="E318" s="43" t="s">
        <v>686</v>
      </c>
      <c r="F318" s="28" t="s">
        <v>25</v>
      </c>
      <c r="G318" s="28"/>
      <c r="H318" s="29"/>
      <c r="I318" s="29"/>
      <c r="J318" s="30">
        <f>SUBTOTAL(109,J319:J332)</f>
        <v>502784</v>
      </c>
      <c r="K318" s="78">
        <f t="shared" si="37"/>
        <v>0</v>
      </c>
      <c r="L318" s="78"/>
      <c r="M318" s="79">
        <f>SUBTOTAL(109,M319:M332)</f>
        <v>521307.5</v>
      </c>
      <c r="N318" s="172"/>
      <c r="O318" s="172"/>
    </row>
    <row r="319" spans="1:15" x14ac:dyDescent="0.2">
      <c r="A319" s="27" t="s">
        <v>687</v>
      </c>
      <c r="B319" s="43" t="s">
        <v>25</v>
      </c>
      <c r="C319" s="43" t="s">
        <v>25</v>
      </c>
      <c r="D319" s="43" t="s">
        <v>25</v>
      </c>
      <c r="E319" s="43" t="s">
        <v>688</v>
      </c>
      <c r="F319" s="28" t="s">
        <v>25</v>
      </c>
      <c r="G319" s="28"/>
      <c r="H319" s="29"/>
      <c r="I319" s="29"/>
      <c r="J319" s="30">
        <f>SUBTOTAL(109,J320:J325)</f>
        <v>462561.28000000003</v>
      </c>
      <c r="K319" s="78">
        <f t="shared" si="37"/>
        <v>0</v>
      </c>
      <c r="L319" s="78"/>
      <c r="M319" s="79">
        <f>SUBTOTAL(109,M320:M325)</f>
        <v>479602.9</v>
      </c>
      <c r="N319" s="172"/>
      <c r="O319" s="172"/>
    </row>
    <row r="320" spans="1:15" ht="89.25" x14ac:dyDescent="0.2">
      <c r="A320" s="37" t="s">
        <v>689</v>
      </c>
      <c r="B320" s="10" t="s">
        <v>120</v>
      </c>
      <c r="C320" s="10" t="s">
        <v>32</v>
      </c>
      <c r="D320" s="10" t="s">
        <v>690</v>
      </c>
      <c r="E320" s="41" t="s">
        <v>691</v>
      </c>
      <c r="F320" s="38" t="s">
        <v>104</v>
      </c>
      <c r="G320" s="38">
        <v>230</v>
      </c>
      <c r="H320" s="39">
        <f t="shared" si="36"/>
        <v>779.62</v>
      </c>
      <c r="I320" s="39">
        <v>974.53</v>
      </c>
      <c r="J320" s="40">
        <f t="shared" ref="J320:J325" si="40">TRUNC(G320*TRUNC(I320, 2), 2)</f>
        <v>224141.9</v>
      </c>
      <c r="K320" s="84">
        <f t="shared" si="37"/>
        <v>776.48</v>
      </c>
      <c r="L320" s="84">
        <v>1010.44</v>
      </c>
      <c r="M320" s="85">
        <f t="shared" ref="M320:M325" si="41">TRUNC(G320*TRUNC(L320, 2), 2)</f>
        <v>232401.2</v>
      </c>
      <c r="N320" s="172"/>
      <c r="O320" s="172"/>
    </row>
    <row r="321" spans="1:15" ht="102" x14ac:dyDescent="0.2">
      <c r="A321" s="37" t="s">
        <v>692</v>
      </c>
      <c r="B321" s="10" t="s">
        <v>120</v>
      </c>
      <c r="C321" s="10" t="s">
        <v>32</v>
      </c>
      <c r="D321" s="10" t="s">
        <v>693</v>
      </c>
      <c r="E321" s="41" t="s">
        <v>694</v>
      </c>
      <c r="F321" s="38" t="s">
        <v>104</v>
      </c>
      <c r="G321" s="38">
        <v>46</v>
      </c>
      <c r="H321" s="39">
        <f t="shared" si="36"/>
        <v>254.53</v>
      </c>
      <c r="I321" s="39">
        <v>318.17</v>
      </c>
      <c r="J321" s="40">
        <f t="shared" si="40"/>
        <v>14635.82</v>
      </c>
      <c r="K321" s="84">
        <f t="shared" si="37"/>
        <v>253.76</v>
      </c>
      <c r="L321" s="84">
        <v>330.23</v>
      </c>
      <c r="M321" s="85">
        <f t="shared" si="41"/>
        <v>15190.58</v>
      </c>
      <c r="N321" s="172"/>
      <c r="O321" s="172"/>
    </row>
    <row r="322" spans="1:15" ht="25.5" x14ac:dyDescent="0.2">
      <c r="A322" s="37" t="s">
        <v>695</v>
      </c>
      <c r="B322" s="10" t="s">
        <v>120</v>
      </c>
      <c r="C322" s="10" t="s">
        <v>32</v>
      </c>
      <c r="D322" s="10" t="s">
        <v>696</v>
      </c>
      <c r="E322" s="41" t="s">
        <v>697</v>
      </c>
      <c r="F322" s="38" t="s">
        <v>104</v>
      </c>
      <c r="G322" s="38">
        <v>46</v>
      </c>
      <c r="H322" s="39">
        <f t="shared" si="36"/>
        <v>171.65</v>
      </c>
      <c r="I322" s="39">
        <v>214.57</v>
      </c>
      <c r="J322" s="40">
        <f t="shared" si="40"/>
        <v>9870.2199999999993</v>
      </c>
      <c r="K322" s="84">
        <f t="shared" si="37"/>
        <v>165.32</v>
      </c>
      <c r="L322" s="84">
        <v>215.14</v>
      </c>
      <c r="M322" s="85">
        <f t="shared" si="41"/>
        <v>9896.44</v>
      </c>
      <c r="N322" s="172"/>
      <c r="O322" s="172"/>
    </row>
    <row r="323" spans="1:15" ht="114.75" x14ac:dyDescent="0.2">
      <c r="A323" s="37" t="s">
        <v>698</v>
      </c>
      <c r="B323" s="10" t="s">
        <v>120</v>
      </c>
      <c r="C323" s="10" t="s">
        <v>32</v>
      </c>
      <c r="D323" s="10" t="s">
        <v>699</v>
      </c>
      <c r="E323" s="41" t="s">
        <v>700</v>
      </c>
      <c r="F323" s="38" t="s">
        <v>104</v>
      </c>
      <c r="G323" s="38">
        <v>92</v>
      </c>
      <c r="H323" s="39">
        <f t="shared" si="36"/>
        <v>953.29</v>
      </c>
      <c r="I323" s="39">
        <v>1191.6199999999999</v>
      </c>
      <c r="J323" s="40">
        <f t="shared" si="40"/>
        <v>109629.04</v>
      </c>
      <c r="K323" s="84">
        <f t="shared" si="37"/>
        <v>950.82</v>
      </c>
      <c r="L323" s="84">
        <v>1237.31</v>
      </c>
      <c r="M323" s="85">
        <f t="shared" si="41"/>
        <v>113832.52</v>
      </c>
      <c r="N323" s="172"/>
      <c r="O323" s="172"/>
    </row>
    <row r="324" spans="1:15" ht="102" x14ac:dyDescent="0.2">
      <c r="A324" s="37" t="s">
        <v>701</v>
      </c>
      <c r="B324" s="10" t="s">
        <v>120</v>
      </c>
      <c r="C324" s="10" t="s">
        <v>32</v>
      </c>
      <c r="D324" s="10" t="s">
        <v>702</v>
      </c>
      <c r="E324" s="41" t="s">
        <v>703</v>
      </c>
      <c r="F324" s="38" t="s">
        <v>104</v>
      </c>
      <c r="G324" s="38">
        <v>92</v>
      </c>
      <c r="H324" s="39">
        <f t="shared" si="36"/>
        <v>756.84</v>
      </c>
      <c r="I324" s="39">
        <v>946.06</v>
      </c>
      <c r="J324" s="40">
        <f t="shared" si="40"/>
        <v>87037.52</v>
      </c>
      <c r="K324" s="84">
        <f t="shared" si="37"/>
        <v>754.87</v>
      </c>
      <c r="L324" s="84">
        <v>982.32</v>
      </c>
      <c r="M324" s="85">
        <f t="shared" si="41"/>
        <v>90373.440000000002</v>
      </c>
      <c r="N324" s="172"/>
      <c r="O324" s="172"/>
    </row>
    <row r="325" spans="1:15" ht="89.25" x14ac:dyDescent="0.2">
      <c r="A325" s="37" t="s">
        <v>704</v>
      </c>
      <c r="B325" s="10" t="s">
        <v>120</v>
      </c>
      <c r="C325" s="10" t="s">
        <v>32</v>
      </c>
      <c r="D325" s="10" t="s">
        <v>705</v>
      </c>
      <c r="E325" s="41" t="s">
        <v>706</v>
      </c>
      <c r="F325" s="38" t="s">
        <v>104</v>
      </c>
      <c r="G325" s="38">
        <v>46</v>
      </c>
      <c r="H325" s="39">
        <f t="shared" si="36"/>
        <v>299.94</v>
      </c>
      <c r="I325" s="39">
        <v>374.93</v>
      </c>
      <c r="J325" s="40">
        <f t="shared" si="40"/>
        <v>17246.78</v>
      </c>
      <c r="K325" s="84">
        <f t="shared" si="37"/>
        <v>299.17</v>
      </c>
      <c r="L325" s="84">
        <v>389.32</v>
      </c>
      <c r="M325" s="85">
        <f t="shared" si="41"/>
        <v>17908.72</v>
      </c>
      <c r="N325" s="172"/>
      <c r="O325" s="172"/>
    </row>
    <row r="326" spans="1:15" x14ac:dyDescent="0.2">
      <c r="A326" s="27" t="s">
        <v>707</v>
      </c>
      <c r="B326" s="43" t="s">
        <v>25</v>
      </c>
      <c r="C326" s="43" t="s">
        <v>25</v>
      </c>
      <c r="D326" s="43" t="s">
        <v>25</v>
      </c>
      <c r="E326" s="43" t="s">
        <v>708</v>
      </c>
      <c r="F326" s="28" t="s">
        <v>25</v>
      </c>
      <c r="G326" s="28"/>
      <c r="H326" s="29"/>
      <c r="I326" s="29"/>
      <c r="J326" s="30">
        <f>SUBTOTAL(109,J327:J332)</f>
        <v>40222.720000000001</v>
      </c>
      <c r="K326" s="78">
        <f t="shared" si="37"/>
        <v>0</v>
      </c>
      <c r="L326" s="78"/>
      <c r="M326" s="79">
        <f>SUBTOTAL(109,M327:M332)</f>
        <v>41704.6</v>
      </c>
      <c r="N326" s="172"/>
      <c r="O326" s="172"/>
    </row>
    <row r="327" spans="1:15" ht="89.25" x14ac:dyDescent="0.2">
      <c r="A327" s="37" t="s">
        <v>709</v>
      </c>
      <c r="B327" s="10" t="s">
        <v>120</v>
      </c>
      <c r="C327" s="10" t="s">
        <v>32</v>
      </c>
      <c r="D327" s="10" t="s">
        <v>690</v>
      </c>
      <c r="E327" s="41" t="s">
        <v>691</v>
      </c>
      <c r="F327" s="38" t="s">
        <v>104</v>
      </c>
      <c r="G327" s="38">
        <v>20</v>
      </c>
      <c r="H327" s="39">
        <f t="shared" si="36"/>
        <v>779.62</v>
      </c>
      <c r="I327" s="39">
        <v>974.53</v>
      </c>
      <c r="J327" s="40">
        <f t="shared" ref="J327:J332" si="42">TRUNC(G327*TRUNC(I327, 2), 2)</f>
        <v>19490.599999999999</v>
      </c>
      <c r="K327" s="84">
        <f t="shared" si="37"/>
        <v>776.48</v>
      </c>
      <c r="L327" s="84">
        <v>1010.44</v>
      </c>
      <c r="M327" s="85">
        <f t="shared" ref="M327:M332" si="43">TRUNC(G327*TRUNC(L327, 2), 2)</f>
        <v>20208.8</v>
      </c>
      <c r="N327" s="172"/>
      <c r="O327" s="172"/>
    </row>
    <row r="328" spans="1:15" ht="102" x14ac:dyDescent="0.2">
      <c r="A328" s="37" t="s">
        <v>710</v>
      </c>
      <c r="B328" s="10" t="s">
        <v>120</v>
      </c>
      <c r="C328" s="10" t="s">
        <v>32</v>
      </c>
      <c r="D328" s="10" t="s">
        <v>693</v>
      </c>
      <c r="E328" s="41" t="s">
        <v>694</v>
      </c>
      <c r="F328" s="38" t="s">
        <v>104</v>
      </c>
      <c r="G328" s="38">
        <v>4</v>
      </c>
      <c r="H328" s="39">
        <f t="shared" si="36"/>
        <v>254.53</v>
      </c>
      <c r="I328" s="39">
        <v>318.17</v>
      </c>
      <c r="J328" s="40">
        <f t="shared" si="42"/>
        <v>1272.68</v>
      </c>
      <c r="K328" s="84">
        <f t="shared" si="37"/>
        <v>253.76</v>
      </c>
      <c r="L328" s="84">
        <v>330.23</v>
      </c>
      <c r="M328" s="85">
        <f t="shared" si="43"/>
        <v>1320.92</v>
      </c>
      <c r="N328" s="172"/>
      <c r="O328" s="172"/>
    </row>
    <row r="329" spans="1:15" ht="25.5" x14ac:dyDescent="0.2">
      <c r="A329" s="37" t="s">
        <v>711</v>
      </c>
      <c r="B329" s="10" t="s">
        <v>120</v>
      </c>
      <c r="C329" s="10" t="s">
        <v>32</v>
      </c>
      <c r="D329" s="10" t="s">
        <v>696</v>
      </c>
      <c r="E329" s="41" t="s">
        <v>697</v>
      </c>
      <c r="F329" s="38" t="s">
        <v>104</v>
      </c>
      <c r="G329" s="38">
        <v>4</v>
      </c>
      <c r="H329" s="39">
        <f t="shared" si="36"/>
        <v>171.65</v>
      </c>
      <c r="I329" s="39">
        <v>214.57</v>
      </c>
      <c r="J329" s="40">
        <f t="shared" si="42"/>
        <v>858.28</v>
      </c>
      <c r="K329" s="84">
        <f t="shared" si="37"/>
        <v>165.32</v>
      </c>
      <c r="L329" s="84">
        <v>215.14</v>
      </c>
      <c r="M329" s="85">
        <f t="shared" si="43"/>
        <v>860.56</v>
      </c>
      <c r="N329" s="172"/>
      <c r="O329" s="172"/>
    </row>
    <row r="330" spans="1:15" ht="114.75" x14ac:dyDescent="0.2">
      <c r="A330" s="37" t="s">
        <v>712</v>
      </c>
      <c r="B330" s="10" t="s">
        <v>120</v>
      </c>
      <c r="C330" s="10" t="s">
        <v>32</v>
      </c>
      <c r="D330" s="10" t="s">
        <v>699</v>
      </c>
      <c r="E330" s="41" t="s">
        <v>700</v>
      </c>
      <c r="F330" s="38" t="s">
        <v>104</v>
      </c>
      <c r="G330" s="38">
        <v>8</v>
      </c>
      <c r="H330" s="39">
        <f t="shared" si="36"/>
        <v>953.29</v>
      </c>
      <c r="I330" s="39">
        <v>1191.6199999999999</v>
      </c>
      <c r="J330" s="40">
        <f t="shared" si="42"/>
        <v>9532.9599999999991</v>
      </c>
      <c r="K330" s="84">
        <f t="shared" si="37"/>
        <v>950.82</v>
      </c>
      <c r="L330" s="84">
        <v>1237.31</v>
      </c>
      <c r="M330" s="85">
        <f t="shared" si="43"/>
        <v>9898.48</v>
      </c>
      <c r="N330" s="172"/>
      <c r="O330" s="172"/>
    </row>
    <row r="331" spans="1:15" ht="102" x14ac:dyDescent="0.2">
      <c r="A331" s="37" t="s">
        <v>713</v>
      </c>
      <c r="B331" s="10" t="s">
        <v>120</v>
      </c>
      <c r="C331" s="10" t="s">
        <v>32</v>
      </c>
      <c r="D331" s="10" t="s">
        <v>702</v>
      </c>
      <c r="E331" s="41" t="s">
        <v>703</v>
      </c>
      <c r="F331" s="38" t="s">
        <v>104</v>
      </c>
      <c r="G331" s="38">
        <v>8</v>
      </c>
      <c r="H331" s="39">
        <f t="shared" si="36"/>
        <v>756.84</v>
      </c>
      <c r="I331" s="39">
        <v>946.06</v>
      </c>
      <c r="J331" s="40">
        <f t="shared" si="42"/>
        <v>7568.48</v>
      </c>
      <c r="K331" s="84">
        <f t="shared" si="37"/>
        <v>754.87</v>
      </c>
      <c r="L331" s="84">
        <v>982.32</v>
      </c>
      <c r="M331" s="85">
        <f t="shared" si="43"/>
        <v>7858.56</v>
      </c>
      <c r="N331" s="172"/>
      <c r="O331" s="172"/>
    </row>
    <row r="332" spans="1:15" ht="89.25" x14ac:dyDescent="0.2">
      <c r="A332" s="37" t="s">
        <v>714</v>
      </c>
      <c r="B332" s="10" t="s">
        <v>120</v>
      </c>
      <c r="C332" s="10" t="s">
        <v>32</v>
      </c>
      <c r="D332" s="10" t="s">
        <v>705</v>
      </c>
      <c r="E332" s="41" t="s">
        <v>706</v>
      </c>
      <c r="F332" s="38" t="s">
        <v>104</v>
      </c>
      <c r="G332" s="38">
        <v>4</v>
      </c>
      <c r="H332" s="39">
        <f t="shared" si="36"/>
        <v>299.94</v>
      </c>
      <c r="I332" s="39">
        <v>374.93</v>
      </c>
      <c r="J332" s="40">
        <f t="shared" si="42"/>
        <v>1499.72</v>
      </c>
      <c r="K332" s="84">
        <f t="shared" si="37"/>
        <v>299.17</v>
      </c>
      <c r="L332" s="84">
        <v>389.32</v>
      </c>
      <c r="M332" s="85">
        <f t="shared" si="43"/>
        <v>1557.28</v>
      </c>
      <c r="N332" s="172"/>
      <c r="O332" s="172"/>
    </row>
    <row r="333" spans="1:15" x14ac:dyDescent="0.2">
      <c r="A333" s="27" t="s">
        <v>715</v>
      </c>
      <c r="B333" s="43"/>
      <c r="C333" s="43"/>
      <c r="D333" s="43"/>
      <c r="E333" s="43" t="s">
        <v>716</v>
      </c>
      <c r="F333" s="28"/>
      <c r="G333" s="28"/>
      <c r="H333" s="29"/>
      <c r="I333" s="29"/>
      <c r="J333" s="30">
        <f>SUBTOTAL(109,J334:J351)</f>
        <v>475671.97000000015</v>
      </c>
      <c r="K333" s="78">
        <f t="shared" si="37"/>
        <v>0</v>
      </c>
      <c r="L333" s="78"/>
      <c r="M333" s="79">
        <f>SUBTOTAL(109,M334:M351)</f>
        <v>474088</v>
      </c>
      <c r="N333" s="172"/>
      <c r="O333" s="172"/>
    </row>
    <row r="334" spans="1:15" x14ac:dyDescent="0.2">
      <c r="A334" s="27" t="s">
        <v>717</v>
      </c>
      <c r="B334" s="43" t="s">
        <v>25</v>
      </c>
      <c r="C334" s="43" t="s">
        <v>25</v>
      </c>
      <c r="D334" s="43" t="s">
        <v>25</v>
      </c>
      <c r="E334" s="43" t="s">
        <v>255</v>
      </c>
      <c r="F334" s="28" t="s">
        <v>25</v>
      </c>
      <c r="G334" s="28"/>
      <c r="H334" s="29"/>
      <c r="I334" s="29"/>
      <c r="J334" s="30">
        <f>SUBTOTAL(109,J335:J342)</f>
        <v>437669.63000000006</v>
      </c>
      <c r="K334" s="78">
        <f t="shared" si="37"/>
        <v>0</v>
      </c>
      <c r="L334" s="78"/>
      <c r="M334" s="79">
        <f>SUBTOTAL(109,M335:M342)</f>
        <v>436212.47999999998</v>
      </c>
      <c r="N334" s="172"/>
      <c r="O334" s="172"/>
    </row>
    <row r="335" spans="1:15" s="11" customFormat="1" x14ac:dyDescent="0.2">
      <c r="A335" s="27" t="s">
        <v>718</v>
      </c>
      <c r="B335" s="43" t="s">
        <v>25</v>
      </c>
      <c r="C335" s="43" t="s">
        <v>25</v>
      </c>
      <c r="D335" s="43" t="s">
        <v>25</v>
      </c>
      <c r="E335" s="43" t="s">
        <v>719</v>
      </c>
      <c r="F335" s="28" t="s">
        <v>25</v>
      </c>
      <c r="G335" s="28"/>
      <c r="H335" s="29"/>
      <c r="I335" s="29"/>
      <c r="J335" s="30">
        <f>SUBTOTAL(109,J336:J336)</f>
        <v>111543.85</v>
      </c>
      <c r="K335" s="78">
        <f t="shared" si="37"/>
        <v>0</v>
      </c>
      <c r="L335" s="78"/>
      <c r="M335" s="79">
        <f>SUBTOTAL(109,M336:M336)</f>
        <v>112173.52</v>
      </c>
      <c r="N335" s="172"/>
      <c r="O335" s="172"/>
    </row>
    <row r="336" spans="1:15" ht="25.5" x14ac:dyDescent="0.2">
      <c r="A336" s="37" t="s">
        <v>720</v>
      </c>
      <c r="B336" s="10" t="s">
        <v>31</v>
      </c>
      <c r="C336" s="10" t="s">
        <v>32</v>
      </c>
      <c r="D336" s="10" t="s">
        <v>721</v>
      </c>
      <c r="E336" s="41" t="s">
        <v>722</v>
      </c>
      <c r="F336" s="38" t="s">
        <v>74</v>
      </c>
      <c r="G336" s="38">
        <v>1032.24</v>
      </c>
      <c r="H336" s="39">
        <f t="shared" si="36"/>
        <v>86.44</v>
      </c>
      <c r="I336" s="39">
        <v>108.06</v>
      </c>
      <c r="J336" s="40">
        <f>TRUNC(G336*TRUNC(I336, 2), 2)</f>
        <v>111543.85</v>
      </c>
      <c r="K336" s="84">
        <f t="shared" si="37"/>
        <v>83.5</v>
      </c>
      <c r="L336" s="84">
        <v>108.67</v>
      </c>
      <c r="M336" s="85">
        <f>TRUNC(G336*TRUNC(L336, 2), 2)</f>
        <v>112173.52</v>
      </c>
      <c r="N336" s="172"/>
      <c r="O336" s="172"/>
    </row>
    <row r="337" spans="1:15" s="11" customFormat="1" x14ac:dyDescent="0.2">
      <c r="A337" s="27" t="s">
        <v>723</v>
      </c>
      <c r="B337" s="43" t="s">
        <v>25</v>
      </c>
      <c r="C337" s="43" t="s">
        <v>25</v>
      </c>
      <c r="D337" s="43" t="s">
        <v>25</v>
      </c>
      <c r="E337" s="43" t="s">
        <v>724</v>
      </c>
      <c r="F337" s="28" t="s">
        <v>25</v>
      </c>
      <c r="G337" s="28"/>
      <c r="H337" s="29"/>
      <c r="I337" s="29"/>
      <c r="J337" s="30">
        <f>SUBTOTAL(109,J338:J338)</f>
        <v>58004.86</v>
      </c>
      <c r="K337" s="78">
        <f t="shared" si="37"/>
        <v>0</v>
      </c>
      <c r="L337" s="78"/>
      <c r="M337" s="79">
        <f>SUBTOTAL(109,M338:M338)</f>
        <v>55963.83</v>
      </c>
      <c r="N337" s="172"/>
      <c r="O337" s="172"/>
    </row>
    <row r="338" spans="1:15" ht="25.5" x14ac:dyDescent="0.2">
      <c r="A338" s="37" t="s">
        <v>725</v>
      </c>
      <c r="B338" s="10" t="s">
        <v>31</v>
      </c>
      <c r="C338" s="10" t="s">
        <v>32</v>
      </c>
      <c r="D338" s="10" t="s">
        <v>726</v>
      </c>
      <c r="E338" s="41" t="s">
        <v>727</v>
      </c>
      <c r="F338" s="38" t="s">
        <v>74</v>
      </c>
      <c r="G338" s="38">
        <v>2194.66</v>
      </c>
      <c r="H338" s="39">
        <f t="shared" si="36"/>
        <v>21.14</v>
      </c>
      <c r="I338" s="39">
        <v>26.43</v>
      </c>
      <c r="J338" s="40">
        <f>TRUNC(G338*TRUNC(I338, 2), 2)</f>
        <v>58004.86</v>
      </c>
      <c r="K338" s="84">
        <f t="shared" si="37"/>
        <v>19.59</v>
      </c>
      <c r="L338" s="84">
        <v>25.5</v>
      </c>
      <c r="M338" s="85">
        <f>TRUNC(G338*TRUNC(L338, 2), 2)</f>
        <v>55963.83</v>
      </c>
      <c r="N338" s="172"/>
      <c r="O338" s="172"/>
    </row>
    <row r="339" spans="1:15" s="11" customFormat="1" x14ac:dyDescent="0.2">
      <c r="A339" s="27" t="s">
        <v>728</v>
      </c>
      <c r="B339" s="43" t="s">
        <v>25</v>
      </c>
      <c r="C339" s="43" t="s">
        <v>25</v>
      </c>
      <c r="D339" s="43" t="s">
        <v>25</v>
      </c>
      <c r="E339" s="43" t="s">
        <v>729</v>
      </c>
      <c r="F339" s="28" t="s">
        <v>25</v>
      </c>
      <c r="G339" s="28"/>
      <c r="H339" s="29"/>
      <c r="I339" s="29"/>
      <c r="J339" s="30">
        <f>SUBTOTAL(109,J340:J342)</f>
        <v>268120.92</v>
      </c>
      <c r="K339" s="78">
        <f t="shared" si="37"/>
        <v>0</v>
      </c>
      <c r="L339" s="78"/>
      <c r="M339" s="79">
        <f>SUBTOTAL(109,M340:M342)</f>
        <v>268075.13</v>
      </c>
      <c r="N339" s="172"/>
      <c r="O339" s="172"/>
    </row>
    <row r="340" spans="1:15" ht="38.25" x14ac:dyDescent="0.2">
      <c r="A340" s="37" t="s">
        <v>730</v>
      </c>
      <c r="B340" s="10" t="s">
        <v>120</v>
      </c>
      <c r="C340" s="10" t="s">
        <v>32</v>
      </c>
      <c r="D340" s="10" t="s">
        <v>731</v>
      </c>
      <c r="E340" s="41" t="s">
        <v>732</v>
      </c>
      <c r="F340" s="38" t="s">
        <v>205</v>
      </c>
      <c r="G340" s="38">
        <v>2148.1999999999998</v>
      </c>
      <c r="H340" s="39">
        <f t="shared" si="36"/>
        <v>85.96</v>
      </c>
      <c r="I340" s="39">
        <v>107.45</v>
      </c>
      <c r="J340" s="40">
        <f>TRUNC(G340*TRUNC(I340, 2), 2)</f>
        <v>230824.09</v>
      </c>
      <c r="K340" s="84">
        <f t="shared" si="37"/>
        <v>82.73</v>
      </c>
      <c r="L340" s="84">
        <v>107.66</v>
      </c>
      <c r="M340" s="85">
        <f>TRUNC(G340*TRUNC(L340, 2), 2)</f>
        <v>231275.21</v>
      </c>
      <c r="N340" s="172"/>
      <c r="O340" s="172"/>
    </row>
    <row r="341" spans="1:15" ht="38.25" x14ac:dyDescent="0.2">
      <c r="A341" s="37" t="s">
        <v>733</v>
      </c>
      <c r="B341" s="10" t="s">
        <v>120</v>
      </c>
      <c r="C341" s="10" t="s">
        <v>32</v>
      </c>
      <c r="D341" s="10" t="s">
        <v>734</v>
      </c>
      <c r="E341" s="41" t="s">
        <v>735</v>
      </c>
      <c r="F341" s="38" t="s">
        <v>97</v>
      </c>
      <c r="G341" s="38">
        <v>1969.26</v>
      </c>
      <c r="H341" s="39">
        <f t="shared" ref="H341:H403" si="44">TRUNC(I341/(1+$B$6),2)</f>
        <v>11.1</v>
      </c>
      <c r="I341" s="39">
        <v>13.88</v>
      </c>
      <c r="J341" s="40">
        <f>TRUNC(G341*TRUNC(I341, 2), 2)</f>
        <v>27333.32</v>
      </c>
      <c r="K341" s="84">
        <f t="shared" ref="K341:K404" si="45">TRUNC(L341/(1+$B$7),2)</f>
        <v>10.34</v>
      </c>
      <c r="L341" s="84">
        <v>13.46</v>
      </c>
      <c r="M341" s="85">
        <f>TRUNC(G341*TRUNC(L341, 2), 2)</f>
        <v>26506.23</v>
      </c>
      <c r="N341" s="172"/>
      <c r="O341" s="172"/>
    </row>
    <row r="342" spans="1:15" ht="25.5" x14ac:dyDescent="0.2">
      <c r="A342" s="37" t="s">
        <v>736</v>
      </c>
      <c r="B342" s="10" t="s">
        <v>31</v>
      </c>
      <c r="C342" s="10" t="s">
        <v>32</v>
      </c>
      <c r="D342" s="10" t="s">
        <v>737</v>
      </c>
      <c r="E342" s="41" t="s">
        <v>738</v>
      </c>
      <c r="F342" s="38" t="s">
        <v>74</v>
      </c>
      <c r="G342" s="38">
        <v>19.32</v>
      </c>
      <c r="H342" s="39">
        <f t="shared" si="44"/>
        <v>412.56</v>
      </c>
      <c r="I342" s="39">
        <v>515.71</v>
      </c>
      <c r="J342" s="40">
        <f>TRUNC(G342*TRUNC(I342, 2), 2)</f>
        <v>9963.51</v>
      </c>
      <c r="K342" s="84">
        <f t="shared" si="45"/>
        <v>409.43</v>
      </c>
      <c r="L342" s="84">
        <v>532.79999999999995</v>
      </c>
      <c r="M342" s="85">
        <f>TRUNC(G342*TRUNC(L342, 2), 2)</f>
        <v>10293.69</v>
      </c>
      <c r="N342" s="172"/>
      <c r="O342" s="172"/>
    </row>
    <row r="343" spans="1:15" x14ac:dyDescent="0.2">
      <c r="A343" s="27" t="s">
        <v>739</v>
      </c>
      <c r="B343" s="43" t="s">
        <v>25</v>
      </c>
      <c r="C343" s="43" t="s">
        <v>25</v>
      </c>
      <c r="D343" s="43" t="s">
        <v>25</v>
      </c>
      <c r="E343" s="43" t="s">
        <v>260</v>
      </c>
      <c r="F343" s="28" t="s">
        <v>25</v>
      </c>
      <c r="G343" s="28"/>
      <c r="H343" s="29"/>
      <c r="I343" s="29"/>
      <c r="J343" s="30">
        <f>SUBTOTAL(109,J344:J351)</f>
        <v>38002.339999999997</v>
      </c>
      <c r="K343" s="78">
        <f t="shared" si="45"/>
        <v>0</v>
      </c>
      <c r="L343" s="78"/>
      <c r="M343" s="79">
        <f>SUBTOTAL(109,M344:M351)</f>
        <v>37875.519999999997</v>
      </c>
      <c r="N343" s="172"/>
      <c r="O343" s="172"/>
    </row>
    <row r="344" spans="1:15" s="11" customFormat="1" x14ac:dyDescent="0.2">
      <c r="A344" s="27" t="s">
        <v>740</v>
      </c>
      <c r="B344" s="43"/>
      <c r="C344" s="43"/>
      <c r="D344" s="43"/>
      <c r="E344" s="43" t="s">
        <v>719</v>
      </c>
      <c r="F344" s="28"/>
      <c r="G344" s="28"/>
      <c r="H344" s="29"/>
      <c r="I344" s="29"/>
      <c r="J344" s="30">
        <f>SUBTOTAL(109,J345:J345)</f>
        <v>9699.4599999999991</v>
      </c>
      <c r="K344" s="78">
        <f t="shared" si="45"/>
        <v>0</v>
      </c>
      <c r="L344" s="78"/>
      <c r="M344" s="79">
        <f>SUBTOTAL(109,M345:M345)</f>
        <v>9754.2099999999991</v>
      </c>
      <c r="N344" s="172"/>
      <c r="O344" s="172"/>
    </row>
    <row r="345" spans="1:15" ht="25.5" x14ac:dyDescent="0.2">
      <c r="A345" s="37" t="s">
        <v>741</v>
      </c>
      <c r="B345" s="10" t="s">
        <v>31</v>
      </c>
      <c r="C345" s="10" t="s">
        <v>32</v>
      </c>
      <c r="D345" s="10" t="s">
        <v>721</v>
      </c>
      <c r="E345" s="41" t="s">
        <v>722</v>
      </c>
      <c r="F345" s="38" t="s">
        <v>74</v>
      </c>
      <c r="G345" s="38">
        <v>89.76</v>
      </c>
      <c r="H345" s="39">
        <f t="shared" si="44"/>
        <v>86.44</v>
      </c>
      <c r="I345" s="39">
        <v>108.06</v>
      </c>
      <c r="J345" s="40">
        <f>TRUNC(G345*TRUNC(I345, 2), 2)</f>
        <v>9699.4599999999991</v>
      </c>
      <c r="K345" s="84">
        <f t="shared" si="45"/>
        <v>83.5</v>
      </c>
      <c r="L345" s="84">
        <v>108.67</v>
      </c>
      <c r="M345" s="85">
        <f>TRUNC(G345*TRUNC(L345, 2), 2)</f>
        <v>9754.2099999999991</v>
      </c>
      <c r="N345" s="172"/>
      <c r="O345" s="172"/>
    </row>
    <row r="346" spans="1:15" s="11" customFormat="1" x14ac:dyDescent="0.2">
      <c r="A346" s="27" t="s">
        <v>742</v>
      </c>
      <c r="B346" s="43" t="s">
        <v>25</v>
      </c>
      <c r="C346" s="43" t="s">
        <v>25</v>
      </c>
      <c r="D346" s="43" t="s">
        <v>25</v>
      </c>
      <c r="E346" s="43" t="s">
        <v>724</v>
      </c>
      <c r="F346" s="28" t="s">
        <v>25</v>
      </c>
      <c r="G346" s="28"/>
      <c r="H346" s="29"/>
      <c r="I346" s="29"/>
      <c r="J346" s="30">
        <f>SUBTOTAL(109,J347:J347)</f>
        <v>5043.8999999999996</v>
      </c>
      <c r="K346" s="78">
        <f t="shared" si="45"/>
        <v>0</v>
      </c>
      <c r="L346" s="78"/>
      <c r="M346" s="79">
        <f>SUBTOTAL(109,M347:M347)</f>
        <v>4866.42</v>
      </c>
      <c r="N346" s="172"/>
      <c r="O346" s="172"/>
    </row>
    <row r="347" spans="1:15" ht="25.5" x14ac:dyDescent="0.2">
      <c r="A347" s="37" t="s">
        <v>743</v>
      </c>
      <c r="B347" s="10" t="s">
        <v>31</v>
      </c>
      <c r="C347" s="10" t="s">
        <v>32</v>
      </c>
      <c r="D347" s="10" t="s">
        <v>726</v>
      </c>
      <c r="E347" s="41" t="s">
        <v>727</v>
      </c>
      <c r="F347" s="38" t="s">
        <v>74</v>
      </c>
      <c r="G347" s="38">
        <v>190.84</v>
      </c>
      <c r="H347" s="39">
        <f t="shared" si="44"/>
        <v>21.14</v>
      </c>
      <c r="I347" s="39">
        <v>26.43</v>
      </c>
      <c r="J347" s="40">
        <f>TRUNC(G347*TRUNC(I347, 2), 2)</f>
        <v>5043.8999999999996</v>
      </c>
      <c r="K347" s="84">
        <f t="shared" si="45"/>
        <v>19.59</v>
      </c>
      <c r="L347" s="84">
        <v>25.5</v>
      </c>
      <c r="M347" s="85">
        <f>TRUNC(G347*TRUNC(L347, 2), 2)</f>
        <v>4866.42</v>
      </c>
      <c r="N347" s="172"/>
      <c r="O347" s="172"/>
    </row>
    <row r="348" spans="1:15" s="11" customFormat="1" x14ac:dyDescent="0.2">
      <c r="A348" s="27" t="s">
        <v>744</v>
      </c>
      <c r="B348" s="43" t="s">
        <v>25</v>
      </c>
      <c r="C348" s="43" t="s">
        <v>25</v>
      </c>
      <c r="D348" s="43" t="s">
        <v>25</v>
      </c>
      <c r="E348" s="43" t="s">
        <v>729</v>
      </c>
      <c r="F348" s="28" t="s">
        <v>25</v>
      </c>
      <c r="G348" s="28"/>
      <c r="H348" s="29"/>
      <c r="I348" s="29"/>
      <c r="J348" s="30">
        <f>SUBTOTAL(109,J349:J351)</f>
        <v>23258.98</v>
      </c>
      <c r="K348" s="78">
        <f t="shared" si="45"/>
        <v>0</v>
      </c>
      <c r="L348" s="78"/>
      <c r="M348" s="79">
        <f>SUBTOTAL(109,M349:M351)</f>
        <v>23254.89</v>
      </c>
      <c r="N348" s="172"/>
      <c r="O348" s="172"/>
    </row>
    <row r="349" spans="1:15" ht="38.25" x14ac:dyDescent="0.2">
      <c r="A349" s="37" t="s">
        <v>745</v>
      </c>
      <c r="B349" s="10" t="s">
        <v>120</v>
      </c>
      <c r="C349" s="10" t="s">
        <v>32</v>
      </c>
      <c r="D349" s="10" t="s">
        <v>731</v>
      </c>
      <c r="E349" s="41" t="s">
        <v>732</v>
      </c>
      <c r="F349" s="38" t="s">
        <v>205</v>
      </c>
      <c r="G349" s="38">
        <v>186.28</v>
      </c>
      <c r="H349" s="39">
        <f t="shared" si="44"/>
        <v>85.96</v>
      </c>
      <c r="I349" s="39">
        <v>107.45</v>
      </c>
      <c r="J349" s="40">
        <f>TRUNC(G349*TRUNC(I349, 2), 2)</f>
        <v>20015.78</v>
      </c>
      <c r="K349" s="84">
        <f t="shared" si="45"/>
        <v>82.73</v>
      </c>
      <c r="L349" s="84">
        <v>107.66</v>
      </c>
      <c r="M349" s="85">
        <f>TRUNC(G349*TRUNC(L349, 2), 2)</f>
        <v>20054.900000000001</v>
      </c>
      <c r="N349" s="172"/>
      <c r="O349" s="172"/>
    </row>
    <row r="350" spans="1:15" ht="38.25" x14ac:dyDescent="0.2">
      <c r="A350" s="37" t="s">
        <v>746</v>
      </c>
      <c r="B350" s="10" t="s">
        <v>120</v>
      </c>
      <c r="C350" s="10" t="s">
        <v>32</v>
      </c>
      <c r="D350" s="10" t="s">
        <v>734</v>
      </c>
      <c r="E350" s="41" t="s">
        <v>735</v>
      </c>
      <c r="F350" s="38" t="s">
        <v>97</v>
      </c>
      <c r="G350" s="38">
        <v>171.24</v>
      </c>
      <c r="H350" s="39">
        <f t="shared" si="44"/>
        <v>11.1</v>
      </c>
      <c r="I350" s="39">
        <v>13.88</v>
      </c>
      <c r="J350" s="40">
        <f>TRUNC(G350*TRUNC(I350, 2), 2)</f>
        <v>2376.81</v>
      </c>
      <c r="K350" s="84">
        <f t="shared" si="45"/>
        <v>10.34</v>
      </c>
      <c r="L350" s="84">
        <v>13.46</v>
      </c>
      <c r="M350" s="85">
        <f>TRUNC(G350*TRUNC(L350, 2), 2)</f>
        <v>2304.89</v>
      </c>
      <c r="N350" s="172"/>
      <c r="O350" s="172"/>
    </row>
    <row r="351" spans="1:15" ht="25.5" x14ac:dyDescent="0.2">
      <c r="A351" s="37" t="s">
        <v>747</v>
      </c>
      <c r="B351" s="10" t="s">
        <v>31</v>
      </c>
      <c r="C351" s="10" t="s">
        <v>32</v>
      </c>
      <c r="D351" s="10" t="s">
        <v>737</v>
      </c>
      <c r="E351" s="41" t="s">
        <v>738</v>
      </c>
      <c r="F351" s="38" t="s">
        <v>74</v>
      </c>
      <c r="G351" s="38">
        <v>1.68</v>
      </c>
      <c r="H351" s="39">
        <f t="shared" si="44"/>
        <v>412.56</v>
      </c>
      <c r="I351" s="39">
        <v>515.71</v>
      </c>
      <c r="J351" s="40">
        <f>TRUNC(G351*TRUNC(I351, 2), 2)</f>
        <v>866.39</v>
      </c>
      <c r="K351" s="84">
        <f t="shared" si="45"/>
        <v>409.43</v>
      </c>
      <c r="L351" s="84">
        <v>532.79999999999995</v>
      </c>
      <c r="M351" s="85">
        <f>TRUNC(G351*TRUNC(L351, 2), 2)</f>
        <v>895.1</v>
      </c>
      <c r="N351" s="172"/>
      <c r="O351" s="172"/>
    </row>
    <row r="352" spans="1:15" x14ac:dyDescent="0.2">
      <c r="A352" s="27" t="s">
        <v>748</v>
      </c>
      <c r="B352" s="43" t="s">
        <v>25</v>
      </c>
      <c r="C352" s="43" t="s">
        <v>25</v>
      </c>
      <c r="D352" s="43" t="s">
        <v>25</v>
      </c>
      <c r="E352" s="43" t="s">
        <v>749</v>
      </c>
      <c r="F352" s="28" t="s">
        <v>25</v>
      </c>
      <c r="G352" s="28"/>
      <c r="H352" s="29"/>
      <c r="I352" s="29"/>
      <c r="J352" s="30">
        <f>SUBTOTAL(109,J353:J516)</f>
        <v>878613.79999999993</v>
      </c>
      <c r="K352" s="78">
        <f t="shared" si="45"/>
        <v>0</v>
      </c>
      <c r="L352" s="78"/>
      <c r="M352" s="79">
        <f>SUBTOTAL(109,M353:M516)</f>
        <v>889464.08</v>
      </c>
      <c r="N352" s="172"/>
      <c r="O352" s="172"/>
    </row>
    <row r="353" spans="1:15" x14ac:dyDescent="0.2">
      <c r="A353" s="27" t="s">
        <v>750</v>
      </c>
      <c r="B353" s="43" t="s">
        <v>25</v>
      </c>
      <c r="C353" s="43" t="s">
        <v>25</v>
      </c>
      <c r="D353" s="43" t="s">
        <v>25</v>
      </c>
      <c r="E353" s="43" t="s">
        <v>255</v>
      </c>
      <c r="F353" s="28" t="s">
        <v>25</v>
      </c>
      <c r="G353" s="28"/>
      <c r="H353" s="29"/>
      <c r="I353" s="29"/>
      <c r="J353" s="30">
        <f>SUBTOTAL(109,J354:J431)</f>
        <v>777868.47</v>
      </c>
      <c r="K353" s="78">
        <f t="shared" si="45"/>
        <v>0</v>
      </c>
      <c r="L353" s="78"/>
      <c r="M353" s="79">
        <f>SUBTOTAL(109,M354:M431)</f>
        <v>786678.33000000007</v>
      </c>
      <c r="N353" s="172"/>
      <c r="O353" s="172"/>
    </row>
    <row r="354" spans="1:15" s="11" customFormat="1" x14ac:dyDescent="0.2">
      <c r="A354" s="27" t="s">
        <v>751</v>
      </c>
      <c r="B354" s="43" t="s">
        <v>25</v>
      </c>
      <c r="C354" s="43" t="s">
        <v>25</v>
      </c>
      <c r="D354" s="43" t="s">
        <v>25</v>
      </c>
      <c r="E354" s="43" t="s">
        <v>752</v>
      </c>
      <c r="F354" s="28" t="s">
        <v>25</v>
      </c>
      <c r="G354" s="28"/>
      <c r="H354" s="29"/>
      <c r="I354" s="29"/>
      <c r="J354" s="30">
        <f>SUBTOTAL(109,J355:J383)</f>
        <v>366018.14</v>
      </c>
      <c r="K354" s="78">
        <f t="shared" si="45"/>
        <v>0</v>
      </c>
      <c r="L354" s="78"/>
      <c r="M354" s="79">
        <f>SUBTOTAL(109,M355:M383)</f>
        <v>366839.47</v>
      </c>
      <c r="N354" s="172"/>
      <c r="O354" s="172"/>
    </row>
    <row r="355" spans="1:15" x14ac:dyDescent="0.2">
      <c r="A355" s="32" t="s">
        <v>753</v>
      </c>
      <c r="B355" s="33" t="s">
        <v>25</v>
      </c>
      <c r="C355" s="33" t="s">
        <v>25</v>
      </c>
      <c r="D355" s="33" t="s">
        <v>25</v>
      </c>
      <c r="E355" s="33" t="s">
        <v>754</v>
      </c>
      <c r="F355" s="34" t="s">
        <v>25</v>
      </c>
      <c r="G355" s="34"/>
      <c r="H355" s="35"/>
      <c r="I355" s="35"/>
      <c r="J355" s="36">
        <f>SUBTOTAL(109,J356:J361)</f>
        <v>144464.34</v>
      </c>
      <c r="K355" s="90">
        <f t="shared" si="45"/>
        <v>0</v>
      </c>
      <c r="L355" s="90"/>
      <c r="M355" s="91">
        <f>SUBTOTAL(109,M356:M361)</f>
        <v>146899.66999999998</v>
      </c>
      <c r="N355" s="172"/>
      <c r="O355" s="172"/>
    </row>
    <row r="356" spans="1:15" ht="25.5" x14ac:dyDescent="0.2">
      <c r="A356" s="37" t="s">
        <v>755</v>
      </c>
      <c r="B356" s="10" t="s">
        <v>31</v>
      </c>
      <c r="C356" s="10" t="s">
        <v>32</v>
      </c>
      <c r="D356" s="10" t="s">
        <v>756</v>
      </c>
      <c r="E356" s="41" t="s">
        <v>757</v>
      </c>
      <c r="F356" s="38" t="s">
        <v>97</v>
      </c>
      <c r="G356" s="38">
        <v>278.76</v>
      </c>
      <c r="H356" s="39">
        <f t="shared" si="44"/>
        <v>11.32</v>
      </c>
      <c r="I356" s="39">
        <v>14.16</v>
      </c>
      <c r="J356" s="40">
        <f t="shared" ref="J356:J361" si="46">TRUNC(G356*TRUNC(I356, 2), 2)</f>
        <v>3947.24</v>
      </c>
      <c r="K356" s="84">
        <f t="shared" si="45"/>
        <v>11.03</v>
      </c>
      <c r="L356" s="84">
        <v>14.36</v>
      </c>
      <c r="M356" s="85">
        <f t="shared" ref="M356:M361" si="47">TRUNC(G356*TRUNC(L356, 2), 2)</f>
        <v>4002.99</v>
      </c>
      <c r="N356" s="172"/>
      <c r="O356" s="172"/>
    </row>
    <row r="357" spans="1:15" ht="25.5" x14ac:dyDescent="0.2">
      <c r="A357" s="37" t="s">
        <v>758</v>
      </c>
      <c r="B357" s="10" t="s">
        <v>31</v>
      </c>
      <c r="C357" s="10" t="s">
        <v>32</v>
      </c>
      <c r="D357" s="10" t="s">
        <v>759</v>
      </c>
      <c r="E357" s="41" t="s">
        <v>760</v>
      </c>
      <c r="F357" s="38" t="s">
        <v>97</v>
      </c>
      <c r="G357" s="38">
        <v>2509.7600000000002</v>
      </c>
      <c r="H357" s="39">
        <f t="shared" si="44"/>
        <v>12.32</v>
      </c>
      <c r="I357" s="39">
        <v>15.41</v>
      </c>
      <c r="J357" s="40">
        <f t="shared" si="46"/>
        <v>38675.4</v>
      </c>
      <c r="K357" s="84">
        <f t="shared" si="45"/>
        <v>12.03</v>
      </c>
      <c r="L357" s="84">
        <v>15.66</v>
      </c>
      <c r="M357" s="85">
        <f t="shared" si="47"/>
        <v>39302.839999999997</v>
      </c>
      <c r="N357" s="172"/>
      <c r="O357" s="172"/>
    </row>
    <row r="358" spans="1:15" ht="25.5" x14ac:dyDescent="0.2">
      <c r="A358" s="37" t="s">
        <v>761</v>
      </c>
      <c r="B358" s="10" t="s">
        <v>120</v>
      </c>
      <c r="C358" s="10" t="s">
        <v>32</v>
      </c>
      <c r="D358" s="10" t="s">
        <v>762</v>
      </c>
      <c r="E358" s="41" t="s">
        <v>763</v>
      </c>
      <c r="F358" s="38" t="s">
        <v>104</v>
      </c>
      <c r="G358" s="38">
        <v>46</v>
      </c>
      <c r="H358" s="39">
        <f t="shared" si="44"/>
        <v>48.42</v>
      </c>
      <c r="I358" s="39">
        <v>60.53</v>
      </c>
      <c r="J358" s="40">
        <f t="shared" si="46"/>
        <v>2784.38</v>
      </c>
      <c r="K358" s="84">
        <f t="shared" si="45"/>
        <v>47.16</v>
      </c>
      <c r="L358" s="84">
        <v>61.38</v>
      </c>
      <c r="M358" s="85">
        <f t="shared" si="47"/>
        <v>2823.48</v>
      </c>
      <c r="N358" s="172"/>
      <c r="O358" s="172"/>
    </row>
    <row r="359" spans="1:15" ht="25.5" x14ac:dyDescent="0.2">
      <c r="A359" s="37" t="s">
        <v>764</v>
      </c>
      <c r="B359" s="10" t="s">
        <v>120</v>
      </c>
      <c r="C359" s="10" t="s">
        <v>32</v>
      </c>
      <c r="D359" s="10" t="s">
        <v>765</v>
      </c>
      <c r="E359" s="41" t="s">
        <v>766</v>
      </c>
      <c r="F359" s="38" t="s">
        <v>104</v>
      </c>
      <c r="G359" s="38">
        <v>46</v>
      </c>
      <c r="H359" s="39">
        <f t="shared" si="44"/>
        <v>66.760000000000005</v>
      </c>
      <c r="I359" s="39">
        <v>83.46</v>
      </c>
      <c r="J359" s="40">
        <f t="shared" si="46"/>
        <v>3839.16</v>
      </c>
      <c r="K359" s="84">
        <f t="shared" si="45"/>
        <v>63.81</v>
      </c>
      <c r="L359" s="84">
        <v>83.04</v>
      </c>
      <c r="M359" s="85">
        <f t="shared" si="47"/>
        <v>3819.84</v>
      </c>
      <c r="N359" s="172"/>
      <c r="O359" s="172"/>
    </row>
    <row r="360" spans="1:15" ht="25.5" x14ac:dyDescent="0.2">
      <c r="A360" s="37" t="s">
        <v>767</v>
      </c>
      <c r="B360" s="10" t="s">
        <v>31</v>
      </c>
      <c r="C360" s="10" t="s">
        <v>32</v>
      </c>
      <c r="D360" s="10" t="s">
        <v>537</v>
      </c>
      <c r="E360" s="41" t="s">
        <v>538</v>
      </c>
      <c r="F360" s="38" t="s">
        <v>108</v>
      </c>
      <c r="G360" s="38">
        <v>138</v>
      </c>
      <c r="H360" s="39">
        <f t="shared" si="44"/>
        <v>158.22</v>
      </c>
      <c r="I360" s="39">
        <v>197.78</v>
      </c>
      <c r="J360" s="40">
        <f t="shared" si="46"/>
        <v>27293.64</v>
      </c>
      <c r="K360" s="84">
        <f t="shared" si="45"/>
        <v>149.32</v>
      </c>
      <c r="L360" s="84">
        <v>194.32</v>
      </c>
      <c r="M360" s="85">
        <f t="shared" si="47"/>
        <v>26816.16</v>
      </c>
      <c r="N360" s="172"/>
      <c r="O360" s="172"/>
    </row>
    <row r="361" spans="1:15" ht="25.5" x14ac:dyDescent="0.2">
      <c r="A361" s="37" t="s">
        <v>768</v>
      </c>
      <c r="B361" s="10" t="s">
        <v>31</v>
      </c>
      <c r="C361" s="10" t="s">
        <v>32</v>
      </c>
      <c r="D361" s="10" t="s">
        <v>769</v>
      </c>
      <c r="E361" s="41" t="s">
        <v>770</v>
      </c>
      <c r="F361" s="38" t="s">
        <v>108</v>
      </c>
      <c r="G361" s="38">
        <v>46</v>
      </c>
      <c r="H361" s="39">
        <f t="shared" si="44"/>
        <v>1181.29</v>
      </c>
      <c r="I361" s="39">
        <v>1476.62</v>
      </c>
      <c r="J361" s="40">
        <f t="shared" si="46"/>
        <v>67924.52</v>
      </c>
      <c r="K361" s="84">
        <f t="shared" si="45"/>
        <v>1171.6400000000001</v>
      </c>
      <c r="L361" s="84">
        <v>1524.66</v>
      </c>
      <c r="M361" s="85">
        <f t="shared" si="47"/>
        <v>70134.36</v>
      </c>
      <c r="N361" s="172"/>
      <c r="O361" s="172"/>
    </row>
    <row r="362" spans="1:15" x14ac:dyDescent="0.2">
      <c r="A362" s="32" t="s">
        <v>771</v>
      </c>
      <c r="B362" s="33" t="s">
        <v>25</v>
      </c>
      <c r="C362" s="33" t="s">
        <v>25</v>
      </c>
      <c r="D362" s="33" t="s">
        <v>25</v>
      </c>
      <c r="E362" s="33" t="s">
        <v>772</v>
      </c>
      <c r="F362" s="34" t="s">
        <v>25</v>
      </c>
      <c r="G362" s="34"/>
      <c r="H362" s="35"/>
      <c r="I362" s="35"/>
      <c r="J362" s="36">
        <f>SUBTOTAL(109,J363:J383)</f>
        <v>221553.80000000005</v>
      </c>
      <c r="K362" s="90">
        <f t="shared" si="45"/>
        <v>0</v>
      </c>
      <c r="L362" s="90"/>
      <c r="M362" s="91">
        <f>SUBTOTAL(109,M363:M383)</f>
        <v>219939.80000000002</v>
      </c>
      <c r="N362" s="172"/>
      <c r="O362" s="172"/>
    </row>
    <row r="363" spans="1:15" ht="25.5" x14ac:dyDescent="0.2">
      <c r="A363" s="37" t="s">
        <v>773</v>
      </c>
      <c r="B363" s="10" t="s">
        <v>31</v>
      </c>
      <c r="C363" s="10" t="s">
        <v>32</v>
      </c>
      <c r="D363" s="10" t="s">
        <v>774</v>
      </c>
      <c r="E363" s="41" t="s">
        <v>775</v>
      </c>
      <c r="F363" s="38" t="s">
        <v>108</v>
      </c>
      <c r="G363" s="38">
        <v>46</v>
      </c>
      <c r="H363" s="39">
        <f t="shared" si="44"/>
        <v>20.37</v>
      </c>
      <c r="I363" s="39">
        <v>25.47</v>
      </c>
      <c r="J363" s="40">
        <f t="shared" ref="J363:J383" si="48">TRUNC(G363*TRUNC(I363, 2), 2)</f>
        <v>1171.6199999999999</v>
      </c>
      <c r="K363" s="84">
        <f t="shared" si="45"/>
        <v>19.489999999999998</v>
      </c>
      <c r="L363" s="84">
        <v>25.37</v>
      </c>
      <c r="M363" s="85">
        <f t="shared" ref="M363:M383" si="49">TRUNC(G363*TRUNC(L363, 2), 2)</f>
        <v>1167.02</v>
      </c>
      <c r="N363" s="172"/>
      <c r="O363" s="172"/>
    </row>
    <row r="364" spans="1:15" ht="25.5" x14ac:dyDescent="0.2">
      <c r="A364" s="37" t="s">
        <v>776</v>
      </c>
      <c r="B364" s="10" t="s">
        <v>120</v>
      </c>
      <c r="C364" s="10" t="s">
        <v>32</v>
      </c>
      <c r="D364" s="10" t="s">
        <v>777</v>
      </c>
      <c r="E364" s="41" t="s">
        <v>778</v>
      </c>
      <c r="F364" s="38" t="s">
        <v>104</v>
      </c>
      <c r="G364" s="38">
        <v>46</v>
      </c>
      <c r="H364" s="39">
        <f t="shared" si="44"/>
        <v>37.520000000000003</v>
      </c>
      <c r="I364" s="39">
        <v>46.9</v>
      </c>
      <c r="J364" s="40">
        <f t="shared" si="48"/>
        <v>2157.4</v>
      </c>
      <c r="K364" s="84">
        <f t="shared" si="45"/>
        <v>35.75</v>
      </c>
      <c r="L364" s="84">
        <v>46.53</v>
      </c>
      <c r="M364" s="85">
        <f t="shared" si="49"/>
        <v>2140.38</v>
      </c>
      <c r="N364" s="172"/>
      <c r="O364" s="172"/>
    </row>
    <row r="365" spans="1:15" ht="25.5" x14ac:dyDescent="0.2">
      <c r="A365" s="37" t="s">
        <v>779</v>
      </c>
      <c r="B365" s="10" t="s">
        <v>31</v>
      </c>
      <c r="C365" s="10" t="s">
        <v>32</v>
      </c>
      <c r="D365" s="10" t="s">
        <v>780</v>
      </c>
      <c r="E365" s="41" t="s">
        <v>781</v>
      </c>
      <c r="F365" s="38" t="s">
        <v>108</v>
      </c>
      <c r="G365" s="38">
        <v>46</v>
      </c>
      <c r="H365" s="39">
        <f t="shared" si="44"/>
        <v>16.559999999999999</v>
      </c>
      <c r="I365" s="39">
        <v>20.7</v>
      </c>
      <c r="J365" s="40">
        <f t="shared" si="48"/>
        <v>952.2</v>
      </c>
      <c r="K365" s="84">
        <f t="shared" si="45"/>
        <v>15.67</v>
      </c>
      <c r="L365" s="84">
        <v>20.399999999999999</v>
      </c>
      <c r="M365" s="85">
        <f t="shared" si="49"/>
        <v>938.4</v>
      </c>
      <c r="N365" s="172"/>
      <c r="O365" s="172"/>
    </row>
    <row r="366" spans="1:15" ht="25.5" x14ac:dyDescent="0.2">
      <c r="A366" s="37" t="s">
        <v>782</v>
      </c>
      <c r="B366" s="10" t="s">
        <v>31</v>
      </c>
      <c r="C366" s="10" t="s">
        <v>32</v>
      </c>
      <c r="D366" s="10" t="s">
        <v>783</v>
      </c>
      <c r="E366" s="41" t="s">
        <v>784</v>
      </c>
      <c r="F366" s="38" t="s">
        <v>108</v>
      </c>
      <c r="G366" s="38">
        <v>138</v>
      </c>
      <c r="H366" s="39">
        <f t="shared" si="44"/>
        <v>28.58</v>
      </c>
      <c r="I366" s="39">
        <v>35.729999999999997</v>
      </c>
      <c r="J366" s="40">
        <f t="shared" si="48"/>
        <v>4930.74</v>
      </c>
      <c r="K366" s="84">
        <f t="shared" si="45"/>
        <v>27.03</v>
      </c>
      <c r="L366" s="84">
        <v>35.18</v>
      </c>
      <c r="M366" s="85">
        <f t="shared" si="49"/>
        <v>4854.84</v>
      </c>
      <c r="N366" s="172"/>
      <c r="O366" s="172"/>
    </row>
    <row r="367" spans="1:15" ht="38.25" x14ac:dyDescent="0.2">
      <c r="A367" s="37" t="s">
        <v>785</v>
      </c>
      <c r="B367" s="10" t="s">
        <v>120</v>
      </c>
      <c r="C367" s="10" t="s">
        <v>32</v>
      </c>
      <c r="D367" s="10" t="s">
        <v>786</v>
      </c>
      <c r="E367" s="41" t="s">
        <v>787</v>
      </c>
      <c r="F367" s="38" t="s">
        <v>104</v>
      </c>
      <c r="G367" s="38">
        <v>92</v>
      </c>
      <c r="H367" s="39">
        <f t="shared" si="44"/>
        <v>53.74</v>
      </c>
      <c r="I367" s="39">
        <v>67.180000000000007</v>
      </c>
      <c r="J367" s="40">
        <f t="shared" si="48"/>
        <v>6180.56</v>
      </c>
      <c r="K367" s="84">
        <f t="shared" si="45"/>
        <v>50.57</v>
      </c>
      <c r="L367" s="84">
        <v>65.81</v>
      </c>
      <c r="M367" s="85">
        <f t="shared" si="49"/>
        <v>6054.52</v>
      </c>
      <c r="N367" s="172"/>
      <c r="O367" s="172"/>
    </row>
    <row r="368" spans="1:15" ht="25.5" x14ac:dyDescent="0.2">
      <c r="A368" s="37" t="s">
        <v>788</v>
      </c>
      <c r="B368" s="10" t="s">
        <v>31</v>
      </c>
      <c r="C368" s="10" t="s">
        <v>32</v>
      </c>
      <c r="D368" s="10" t="s">
        <v>789</v>
      </c>
      <c r="E368" s="41" t="s">
        <v>790</v>
      </c>
      <c r="F368" s="38" t="s">
        <v>108</v>
      </c>
      <c r="G368" s="38">
        <v>92</v>
      </c>
      <c r="H368" s="39">
        <f t="shared" si="44"/>
        <v>24.81</v>
      </c>
      <c r="I368" s="39">
        <v>31.02</v>
      </c>
      <c r="J368" s="40">
        <f t="shared" si="48"/>
        <v>2853.84</v>
      </c>
      <c r="K368" s="84">
        <f t="shared" si="45"/>
        <v>23.6</v>
      </c>
      <c r="L368" s="84">
        <v>30.72</v>
      </c>
      <c r="M368" s="85">
        <f t="shared" si="49"/>
        <v>2826.24</v>
      </c>
      <c r="N368" s="172"/>
      <c r="O368" s="172"/>
    </row>
    <row r="369" spans="1:15" ht="38.25" x14ac:dyDescent="0.2">
      <c r="A369" s="37" t="s">
        <v>791</v>
      </c>
      <c r="B369" s="10" t="s">
        <v>120</v>
      </c>
      <c r="C369" s="10" t="s">
        <v>32</v>
      </c>
      <c r="D369" s="10" t="s">
        <v>792</v>
      </c>
      <c r="E369" s="41" t="s">
        <v>793</v>
      </c>
      <c r="F369" s="38" t="s">
        <v>104</v>
      </c>
      <c r="G369" s="38">
        <v>92</v>
      </c>
      <c r="H369" s="39">
        <f t="shared" si="44"/>
        <v>43.26</v>
      </c>
      <c r="I369" s="39">
        <v>54.08</v>
      </c>
      <c r="J369" s="40">
        <f t="shared" si="48"/>
        <v>4975.3599999999997</v>
      </c>
      <c r="K369" s="84">
        <f t="shared" si="45"/>
        <v>40.67</v>
      </c>
      <c r="L369" s="84">
        <v>52.93</v>
      </c>
      <c r="M369" s="85">
        <f t="shared" si="49"/>
        <v>4869.5600000000004</v>
      </c>
      <c r="N369" s="172"/>
      <c r="O369" s="172"/>
    </row>
    <row r="370" spans="1:15" ht="25.5" x14ac:dyDescent="0.2">
      <c r="A370" s="37" t="s">
        <v>794</v>
      </c>
      <c r="B370" s="10" t="s">
        <v>31</v>
      </c>
      <c r="C370" s="10" t="s">
        <v>32</v>
      </c>
      <c r="D370" s="10" t="s">
        <v>795</v>
      </c>
      <c r="E370" s="41" t="s">
        <v>796</v>
      </c>
      <c r="F370" s="38" t="s">
        <v>108</v>
      </c>
      <c r="G370" s="38">
        <v>276</v>
      </c>
      <c r="H370" s="39">
        <f t="shared" si="44"/>
        <v>20.5</v>
      </c>
      <c r="I370" s="39">
        <v>25.63</v>
      </c>
      <c r="J370" s="40">
        <f t="shared" si="48"/>
        <v>7073.88</v>
      </c>
      <c r="K370" s="84">
        <f t="shared" si="45"/>
        <v>19.29</v>
      </c>
      <c r="L370" s="84">
        <v>25.11</v>
      </c>
      <c r="M370" s="85">
        <f t="shared" si="49"/>
        <v>6930.36</v>
      </c>
      <c r="N370" s="172"/>
      <c r="O370" s="172"/>
    </row>
    <row r="371" spans="1:15" ht="25.5" x14ac:dyDescent="0.2">
      <c r="A371" s="37" t="s">
        <v>797</v>
      </c>
      <c r="B371" s="10" t="s">
        <v>31</v>
      </c>
      <c r="C371" s="10" t="s">
        <v>32</v>
      </c>
      <c r="D371" s="10" t="s">
        <v>798</v>
      </c>
      <c r="E371" s="41" t="s">
        <v>799</v>
      </c>
      <c r="F371" s="38" t="s">
        <v>104</v>
      </c>
      <c r="G371" s="38">
        <v>276</v>
      </c>
      <c r="H371" s="39">
        <f t="shared" si="44"/>
        <v>26.26</v>
      </c>
      <c r="I371" s="39">
        <v>32.83</v>
      </c>
      <c r="J371" s="40">
        <f t="shared" si="48"/>
        <v>9061.08</v>
      </c>
      <c r="K371" s="84">
        <f t="shared" si="45"/>
        <v>24.92</v>
      </c>
      <c r="L371" s="84">
        <v>32.44</v>
      </c>
      <c r="M371" s="85">
        <f t="shared" si="49"/>
        <v>8953.44</v>
      </c>
      <c r="N371" s="172"/>
      <c r="O371" s="172"/>
    </row>
    <row r="372" spans="1:15" ht="25.5" x14ac:dyDescent="0.2">
      <c r="A372" s="37" t="s">
        <v>800</v>
      </c>
      <c r="B372" s="10" t="s">
        <v>31</v>
      </c>
      <c r="C372" s="10" t="s">
        <v>32</v>
      </c>
      <c r="D372" s="10" t="s">
        <v>801</v>
      </c>
      <c r="E372" s="41" t="s">
        <v>802</v>
      </c>
      <c r="F372" s="38" t="s">
        <v>104</v>
      </c>
      <c r="G372" s="38">
        <v>46</v>
      </c>
      <c r="H372" s="39">
        <f t="shared" si="44"/>
        <v>5.74</v>
      </c>
      <c r="I372" s="39">
        <v>7.18</v>
      </c>
      <c r="J372" s="40">
        <f t="shared" si="48"/>
        <v>330.28</v>
      </c>
      <c r="K372" s="84">
        <f t="shared" si="45"/>
        <v>5.61</v>
      </c>
      <c r="L372" s="84">
        <v>7.31</v>
      </c>
      <c r="M372" s="85">
        <f t="shared" si="49"/>
        <v>336.26</v>
      </c>
      <c r="N372" s="172"/>
      <c r="O372" s="172"/>
    </row>
    <row r="373" spans="1:15" ht="25.5" x14ac:dyDescent="0.2">
      <c r="A373" s="37" t="s">
        <v>803</v>
      </c>
      <c r="B373" s="10" t="s">
        <v>31</v>
      </c>
      <c r="C373" s="10" t="s">
        <v>32</v>
      </c>
      <c r="D373" s="10" t="s">
        <v>804</v>
      </c>
      <c r="E373" s="41" t="s">
        <v>805</v>
      </c>
      <c r="F373" s="38" t="s">
        <v>104</v>
      </c>
      <c r="G373" s="38">
        <v>46</v>
      </c>
      <c r="H373" s="39">
        <f t="shared" si="44"/>
        <v>15.93</v>
      </c>
      <c r="I373" s="39">
        <v>19.920000000000002</v>
      </c>
      <c r="J373" s="40">
        <f t="shared" si="48"/>
        <v>916.32</v>
      </c>
      <c r="K373" s="84">
        <f t="shared" si="45"/>
        <v>14.72</v>
      </c>
      <c r="L373" s="84">
        <v>19.16</v>
      </c>
      <c r="M373" s="85">
        <f t="shared" si="49"/>
        <v>881.36</v>
      </c>
      <c r="N373" s="172"/>
      <c r="O373" s="172"/>
    </row>
    <row r="374" spans="1:15" ht="25.5" x14ac:dyDescent="0.2">
      <c r="A374" s="37" t="s">
        <v>806</v>
      </c>
      <c r="B374" s="10" t="s">
        <v>120</v>
      </c>
      <c r="C374" s="10" t="s">
        <v>32</v>
      </c>
      <c r="D374" s="10" t="s">
        <v>807</v>
      </c>
      <c r="E374" s="41" t="s">
        <v>808</v>
      </c>
      <c r="F374" s="38" t="s">
        <v>104</v>
      </c>
      <c r="G374" s="38">
        <v>46</v>
      </c>
      <c r="H374" s="39">
        <f t="shared" si="44"/>
        <v>75.84</v>
      </c>
      <c r="I374" s="39">
        <v>94.8</v>
      </c>
      <c r="J374" s="40">
        <f t="shared" si="48"/>
        <v>4360.8</v>
      </c>
      <c r="K374" s="84">
        <f t="shared" si="45"/>
        <v>71.62</v>
      </c>
      <c r="L374" s="84">
        <v>93.21</v>
      </c>
      <c r="M374" s="85">
        <f t="shared" si="49"/>
        <v>4287.66</v>
      </c>
      <c r="N374" s="172"/>
      <c r="O374" s="172"/>
    </row>
    <row r="375" spans="1:15" ht="25.5" x14ac:dyDescent="0.2">
      <c r="A375" s="37" t="s">
        <v>809</v>
      </c>
      <c r="B375" s="10" t="s">
        <v>31</v>
      </c>
      <c r="C375" s="10" t="s">
        <v>32</v>
      </c>
      <c r="D375" s="10" t="s">
        <v>810</v>
      </c>
      <c r="E375" s="41" t="s">
        <v>811</v>
      </c>
      <c r="F375" s="38" t="s">
        <v>108</v>
      </c>
      <c r="G375" s="38">
        <v>276</v>
      </c>
      <c r="H375" s="39">
        <f t="shared" si="44"/>
        <v>23.58</v>
      </c>
      <c r="I375" s="39">
        <v>29.48</v>
      </c>
      <c r="J375" s="40">
        <f t="shared" si="48"/>
        <v>8136.48</v>
      </c>
      <c r="K375" s="84">
        <f t="shared" si="45"/>
        <v>22.32</v>
      </c>
      <c r="L375" s="84">
        <v>29.05</v>
      </c>
      <c r="M375" s="85">
        <f t="shared" si="49"/>
        <v>8017.8</v>
      </c>
      <c r="N375" s="172"/>
      <c r="O375" s="172"/>
    </row>
    <row r="376" spans="1:15" ht="25.5" x14ac:dyDescent="0.2">
      <c r="A376" s="37" t="s">
        <v>812</v>
      </c>
      <c r="B376" s="10" t="s">
        <v>120</v>
      </c>
      <c r="C376" s="10" t="s">
        <v>32</v>
      </c>
      <c r="D376" s="10" t="s">
        <v>813</v>
      </c>
      <c r="E376" s="41" t="s">
        <v>814</v>
      </c>
      <c r="F376" s="38" t="s">
        <v>104</v>
      </c>
      <c r="G376" s="38">
        <v>46</v>
      </c>
      <c r="H376" s="39">
        <f t="shared" si="44"/>
        <v>27.52</v>
      </c>
      <c r="I376" s="39">
        <v>34.4</v>
      </c>
      <c r="J376" s="40">
        <f t="shared" si="48"/>
        <v>1582.4</v>
      </c>
      <c r="K376" s="84">
        <f t="shared" si="45"/>
        <v>26.25</v>
      </c>
      <c r="L376" s="84">
        <v>34.17</v>
      </c>
      <c r="M376" s="85">
        <f t="shared" si="49"/>
        <v>1571.82</v>
      </c>
      <c r="N376" s="172"/>
      <c r="O376" s="172"/>
    </row>
    <row r="377" spans="1:15" ht="25.5" x14ac:dyDescent="0.2">
      <c r="A377" s="37" t="s">
        <v>815</v>
      </c>
      <c r="B377" s="10" t="s">
        <v>31</v>
      </c>
      <c r="C377" s="10" t="s">
        <v>32</v>
      </c>
      <c r="D377" s="10" t="s">
        <v>816</v>
      </c>
      <c r="E377" s="41" t="s">
        <v>817</v>
      </c>
      <c r="F377" s="38" t="s">
        <v>108</v>
      </c>
      <c r="G377" s="38">
        <v>46</v>
      </c>
      <c r="H377" s="39">
        <f t="shared" si="44"/>
        <v>246.09</v>
      </c>
      <c r="I377" s="39">
        <v>307.62</v>
      </c>
      <c r="J377" s="40">
        <f t="shared" si="48"/>
        <v>14150.52</v>
      </c>
      <c r="K377" s="84">
        <f t="shared" si="45"/>
        <v>241.9</v>
      </c>
      <c r="L377" s="84">
        <v>314.79000000000002</v>
      </c>
      <c r="M377" s="85">
        <f t="shared" si="49"/>
        <v>14480.34</v>
      </c>
      <c r="N377" s="172"/>
      <c r="O377" s="172"/>
    </row>
    <row r="378" spans="1:15" ht="25.5" x14ac:dyDescent="0.2">
      <c r="A378" s="37" t="s">
        <v>818</v>
      </c>
      <c r="B378" s="10" t="s">
        <v>31</v>
      </c>
      <c r="C378" s="10" t="s">
        <v>32</v>
      </c>
      <c r="D378" s="10" t="s">
        <v>819</v>
      </c>
      <c r="E378" s="41" t="s">
        <v>820</v>
      </c>
      <c r="F378" s="38" t="s">
        <v>108</v>
      </c>
      <c r="G378" s="38">
        <v>46</v>
      </c>
      <c r="H378" s="39">
        <f t="shared" si="44"/>
        <v>101.81</v>
      </c>
      <c r="I378" s="39">
        <v>127.27</v>
      </c>
      <c r="J378" s="40">
        <f t="shared" si="48"/>
        <v>5854.42</v>
      </c>
      <c r="K378" s="84">
        <f t="shared" si="45"/>
        <v>97.62</v>
      </c>
      <c r="L378" s="84">
        <v>127.04</v>
      </c>
      <c r="M378" s="85">
        <f t="shared" si="49"/>
        <v>5843.84</v>
      </c>
      <c r="N378" s="172"/>
      <c r="O378" s="172"/>
    </row>
    <row r="379" spans="1:15" ht="25.5" x14ac:dyDescent="0.2">
      <c r="A379" s="37" t="s">
        <v>821</v>
      </c>
      <c r="B379" s="10" t="s">
        <v>31</v>
      </c>
      <c r="C379" s="10" t="s">
        <v>32</v>
      </c>
      <c r="D379" s="10" t="s">
        <v>822</v>
      </c>
      <c r="E379" s="41" t="s">
        <v>823</v>
      </c>
      <c r="F379" s="38" t="s">
        <v>97</v>
      </c>
      <c r="G379" s="38">
        <v>9044.98</v>
      </c>
      <c r="H379" s="39">
        <f t="shared" si="44"/>
        <v>3.58</v>
      </c>
      <c r="I379" s="39">
        <v>4.4800000000000004</v>
      </c>
      <c r="J379" s="40">
        <f t="shared" si="48"/>
        <v>40521.51</v>
      </c>
      <c r="K379" s="84">
        <f t="shared" si="45"/>
        <v>3.37</v>
      </c>
      <c r="L379" s="84">
        <v>4.3899999999999997</v>
      </c>
      <c r="M379" s="85">
        <f t="shared" si="49"/>
        <v>39707.46</v>
      </c>
      <c r="N379" s="172"/>
      <c r="O379" s="172"/>
    </row>
    <row r="380" spans="1:15" ht="25.5" x14ac:dyDescent="0.2">
      <c r="A380" s="37" t="s">
        <v>824</v>
      </c>
      <c r="B380" s="10" t="s">
        <v>31</v>
      </c>
      <c r="C380" s="10" t="s">
        <v>32</v>
      </c>
      <c r="D380" s="10" t="s">
        <v>825</v>
      </c>
      <c r="E380" s="41" t="s">
        <v>826</v>
      </c>
      <c r="F380" s="38" t="s">
        <v>97</v>
      </c>
      <c r="G380" s="38">
        <v>11869.38</v>
      </c>
      <c r="H380" s="39">
        <f t="shared" si="44"/>
        <v>4.84</v>
      </c>
      <c r="I380" s="39">
        <v>6.05</v>
      </c>
      <c r="J380" s="40">
        <f t="shared" si="48"/>
        <v>71809.740000000005</v>
      </c>
      <c r="K380" s="84">
        <f t="shared" si="45"/>
        <v>4.5999999999999996</v>
      </c>
      <c r="L380" s="84">
        <v>5.99</v>
      </c>
      <c r="M380" s="85">
        <f t="shared" si="49"/>
        <v>71097.58</v>
      </c>
      <c r="N380" s="172"/>
      <c r="O380" s="172"/>
    </row>
    <row r="381" spans="1:15" ht="25.5" x14ac:dyDescent="0.2">
      <c r="A381" s="37" t="s">
        <v>827</v>
      </c>
      <c r="B381" s="10" t="s">
        <v>31</v>
      </c>
      <c r="C381" s="10" t="s">
        <v>32</v>
      </c>
      <c r="D381" s="10" t="s">
        <v>828</v>
      </c>
      <c r="E381" s="41" t="s">
        <v>829</v>
      </c>
      <c r="F381" s="38" t="s">
        <v>97</v>
      </c>
      <c r="G381" s="38">
        <v>580.98</v>
      </c>
      <c r="H381" s="39">
        <f t="shared" si="44"/>
        <v>7.34</v>
      </c>
      <c r="I381" s="39">
        <v>9.18</v>
      </c>
      <c r="J381" s="40">
        <f t="shared" si="48"/>
        <v>5333.39</v>
      </c>
      <c r="K381" s="84">
        <f t="shared" si="45"/>
        <v>7.09</v>
      </c>
      <c r="L381" s="84">
        <v>9.23</v>
      </c>
      <c r="M381" s="85">
        <f t="shared" si="49"/>
        <v>5362.44</v>
      </c>
      <c r="N381" s="172"/>
      <c r="O381" s="172"/>
    </row>
    <row r="382" spans="1:15" ht="25.5" x14ac:dyDescent="0.2">
      <c r="A382" s="37" t="s">
        <v>830</v>
      </c>
      <c r="B382" s="10" t="s">
        <v>120</v>
      </c>
      <c r="C382" s="10" t="s">
        <v>32</v>
      </c>
      <c r="D382" s="10" t="s">
        <v>831</v>
      </c>
      <c r="E382" s="41" t="s">
        <v>832</v>
      </c>
      <c r="F382" s="38" t="s">
        <v>104</v>
      </c>
      <c r="G382" s="38">
        <v>92</v>
      </c>
      <c r="H382" s="39">
        <f t="shared" si="44"/>
        <v>104.54</v>
      </c>
      <c r="I382" s="39">
        <v>130.68</v>
      </c>
      <c r="J382" s="40">
        <f t="shared" si="48"/>
        <v>12022.56</v>
      </c>
      <c r="K382" s="84">
        <f t="shared" si="45"/>
        <v>102.8</v>
      </c>
      <c r="L382" s="84">
        <v>133.78</v>
      </c>
      <c r="M382" s="85">
        <f t="shared" si="49"/>
        <v>12307.76</v>
      </c>
      <c r="N382" s="172"/>
      <c r="O382" s="172"/>
    </row>
    <row r="383" spans="1:15" ht="25.5" x14ac:dyDescent="0.2">
      <c r="A383" s="37" t="s">
        <v>833</v>
      </c>
      <c r="B383" s="10" t="s">
        <v>120</v>
      </c>
      <c r="C383" s="10" t="s">
        <v>32</v>
      </c>
      <c r="D383" s="10" t="s">
        <v>834</v>
      </c>
      <c r="E383" s="41" t="s">
        <v>835</v>
      </c>
      <c r="F383" s="38" t="s">
        <v>104</v>
      </c>
      <c r="G383" s="38">
        <v>322</v>
      </c>
      <c r="H383" s="39">
        <f t="shared" si="44"/>
        <v>42.68</v>
      </c>
      <c r="I383" s="39">
        <v>53.35</v>
      </c>
      <c r="J383" s="40">
        <f t="shared" si="48"/>
        <v>17178.7</v>
      </c>
      <c r="K383" s="84">
        <f t="shared" si="45"/>
        <v>41.31</v>
      </c>
      <c r="L383" s="84">
        <v>53.76</v>
      </c>
      <c r="M383" s="85">
        <f t="shared" si="49"/>
        <v>17310.72</v>
      </c>
      <c r="N383" s="172"/>
      <c r="O383" s="172"/>
    </row>
    <row r="384" spans="1:15" s="11" customFormat="1" x14ac:dyDescent="0.2">
      <c r="A384" s="27" t="s">
        <v>836</v>
      </c>
      <c r="B384" s="43" t="s">
        <v>25</v>
      </c>
      <c r="C384" s="43" t="s">
        <v>25</v>
      </c>
      <c r="D384" s="43" t="s">
        <v>25</v>
      </c>
      <c r="E384" s="43" t="s">
        <v>837</v>
      </c>
      <c r="F384" s="28" t="s">
        <v>25</v>
      </c>
      <c r="G384" s="28"/>
      <c r="H384" s="29"/>
      <c r="I384" s="29"/>
      <c r="J384" s="30">
        <f>SUBTOTAL(109,J385:J386)</f>
        <v>6109.26</v>
      </c>
      <c r="K384" s="78">
        <f t="shared" si="45"/>
        <v>0</v>
      </c>
      <c r="L384" s="78"/>
      <c r="M384" s="79">
        <f>SUBTOTAL(109,M385:M386)</f>
        <v>6081.2000000000007</v>
      </c>
      <c r="N384" s="172"/>
      <c r="O384" s="172"/>
    </row>
    <row r="385" spans="1:15" ht="25.5" x14ac:dyDescent="0.2">
      <c r="A385" s="37" t="s">
        <v>838</v>
      </c>
      <c r="B385" s="10" t="s">
        <v>120</v>
      </c>
      <c r="C385" s="10" t="s">
        <v>32</v>
      </c>
      <c r="D385" s="10" t="s">
        <v>839</v>
      </c>
      <c r="E385" s="41" t="s">
        <v>840</v>
      </c>
      <c r="F385" s="38" t="s">
        <v>104</v>
      </c>
      <c r="G385" s="38">
        <v>46</v>
      </c>
      <c r="H385" s="39">
        <f t="shared" si="44"/>
        <v>80.319999999999993</v>
      </c>
      <c r="I385" s="39">
        <v>100.41</v>
      </c>
      <c r="J385" s="40">
        <f>TRUNC(G385*TRUNC(I385, 2), 2)</f>
        <v>4618.8599999999997</v>
      </c>
      <c r="K385" s="84">
        <f t="shared" si="45"/>
        <v>76.92</v>
      </c>
      <c r="L385" s="84">
        <v>100.1</v>
      </c>
      <c r="M385" s="85">
        <f>TRUNC(G385*TRUNC(L385, 2), 2)</f>
        <v>4604.6000000000004</v>
      </c>
      <c r="N385" s="172"/>
      <c r="O385" s="172"/>
    </row>
    <row r="386" spans="1:15" ht="25.5" x14ac:dyDescent="0.2">
      <c r="A386" s="37" t="s">
        <v>841</v>
      </c>
      <c r="B386" s="10" t="s">
        <v>120</v>
      </c>
      <c r="C386" s="10" t="s">
        <v>32</v>
      </c>
      <c r="D386" s="10" t="s">
        <v>842</v>
      </c>
      <c r="E386" s="41" t="s">
        <v>843</v>
      </c>
      <c r="F386" s="38" t="s">
        <v>104</v>
      </c>
      <c r="G386" s="38">
        <v>46</v>
      </c>
      <c r="H386" s="39">
        <f t="shared" si="44"/>
        <v>25.92</v>
      </c>
      <c r="I386" s="39">
        <v>32.4</v>
      </c>
      <c r="J386" s="40">
        <f>TRUNC(G386*TRUNC(I386, 2), 2)</f>
        <v>1490.4</v>
      </c>
      <c r="K386" s="84">
        <f t="shared" si="45"/>
        <v>24.66</v>
      </c>
      <c r="L386" s="84">
        <v>32.1</v>
      </c>
      <c r="M386" s="85">
        <f>TRUNC(G386*TRUNC(L386, 2), 2)</f>
        <v>1476.6</v>
      </c>
      <c r="N386" s="172"/>
      <c r="O386" s="172"/>
    </row>
    <row r="387" spans="1:15" s="11" customFormat="1" x14ac:dyDescent="0.2">
      <c r="A387" s="27" t="s">
        <v>844</v>
      </c>
      <c r="B387" s="43" t="s">
        <v>25</v>
      </c>
      <c r="C387" s="43" t="s">
        <v>25</v>
      </c>
      <c r="D387" s="43" t="s">
        <v>25</v>
      </c>
      <c r="E387" s="43" t="s">
        <v>845</v>
      </c>
      <c r="F387" s="28" t="s">
        <v>25</v>
      </c>
      <c r="G387" s="28"/>
      <c r="H387" s="29"/>
      <c r="I387" s="29"/>
      <c r="J387" s="30">
        <f>SUBTOTAL(109,J388:J403)</f>
        <v>133633.19999999998</v>
      </c>
      <c r="K387" s="78">
        <f t="shared" si="45"/>
        <v>0</v>
      </c>
      <c r="L387" s="78"/>
      <c r="M387" s="79">
        <f>SUBTOTAL(109,M388:M403)</f>
        <v>134738.85</v>
      </c>
      <c r="N387" s="172"/>
      <c r="O387" s="172"/>
    </row>
    <row r="388" spans="1:15" x14ac:dyDescent="0.2">
      <c r="A388" s="32" t="s">
        <v>846</v>
      </c>
      <c r="B388" s="33" t="s">
        <v>25</v>
      </c>
      <c r="C388" s="33" t="s">
        <v>25</v>
      </c>
      <c r="D388" s="33" t="s">
        <v>25</v>
      </c>
      <c r="E388" s="33" t="s">
        <v>847</v>
      </c>
      <c r="F388" s="34" t="s">
        <v>25</v>
      </c>
      <c r="G388" s="34"/>
      <c r="H388" s="35"/>
      <c r="I388" s="35"/>
      <c r="J388" s="36">
        <f>SUBTOTAL(109,J389:J393)</f>
        <v>32940.119999999995</v>
      </c>
      <c r="K388" s="90">
        <f t="shared" si="45"/>
        <v>0</v>
      </c>
      <c r="L388" s="90"/>
      <c r="M388" s="91">
        <f>SUBTOTAL(109,M389:M393)</f>
        <v>32708.550000000003</v>
      </c>
      <c r="N388" s="172"/>
      <c r="O388" s="172"/>
    </row>
    <row r="389" spans="1:15" ht="51" x14ac:dyDescent="0.2">
      <c r="A389" s="37" t="s">
        <v>848</v>
      </c>
      <c r="B389" s="10" t="s">
        <v>120</v>
      </c>
      <c r="C389" s="10" t="s">
        <v>32</v>
      </c>
      <c r="D389" s="10" t="s">
        <v>849</v>
      </c>
      <c r="E389" s="41" t="s">
        <v>850</v>
      </c>
      <c r="F389" s="38" t="s">
        <v>104</v>
      </c>
      <c r="G389" s="38">
        <v>46</v>
      </c>
      <c r="H389" s="39">
        <f t="shared" si="44"/>
        <v>343.46</v>
      </c>
      <c r="I389" s="39">
        <v>429.33</v>
      </c>
      <c r="J389" s="40">
        <f>TRUNC(G389*TRUNC(I389, 2), 2)</f>
        <v>19749.18</v>
      </c>
      <c r="K389" s="84">
        <f t="shared" si="45"/>
        <v>332.39</v>
      </c>
      <c r="L389" s="84">
        <v>432.55</v>
      </c>
      <c r="M389" s="85">
        <f>TRUNC(G389*TRUNC(L389, 2), 2)</f>
        <v>19897.3</v>
      </c>
      <c r="N389" s="172"/>
      <c r="O389" s="172"/>
    </row>
    <row r="390" spans="1:15" ht="25.5" x14ac:dyDescent="0.2">
      <c r="A390" s="37" t="s">
        <v>851</v>
      </c>
      <c r="B390" s="10" t="s">
        <v>31</v>
      </c>
      <c r="C390" s="10" t="s">
        <v>32</v>
      </c>
      <c r="D390" s="10" t="s">
        <v>852</v>
      </c>
      <c r="E390" s="41" t="s">
        <v>853</v>
      </c>
      <c r="F390" s="38" t="s">
        <v>108</v>
      </c>
      <c r="G390" s="38"/>
      <c r="H390" s="39">
        <f t="shared" si="44"/>
        <v>126.82</v>
      </c>
      <c r="I390" s="39">
        <v>158.53</v>
      </c>
      <c r="J390" s="40">
        <f>TRUNC(G390*TRUNC(I390, 2), 2)</f>
        <v>0</v>
      </c>
      <c r="K390" s="84">
        <f t="shared" si="45"/>
        <v>124.72</v>
      </c>
      <c r="L390" s="84">
        <v>162.31</v>
      </c>
      <c r="M390" s="85">
        <f>TRUNC(G390*TRUNC(L390, 2), 2)</f>
        <v>0</v>
      </c>
      <c r="N390" s="172"/>
      <c r="O390" s="172"/>
    </row>
    <row r="391" spans="1:15" ht="25.5" x14ac:dyDescent="0.2">
      <c r="A391" s="37" t="s">
        <v>854</v>
      </c>
      <c r="B391" s="10" t="s">
        <v>31</v>
      </c>
      <c r="C391" s="10" t="s">
        <v>32</v>
      </c>
      <c r="D391" s="10" t="s">
        <v>557</v>
      </c>
      <c r="E391" s="41" t="s">
        <v>558</v>
      </c>
      <c r="F391" s="38" t="s">
        <v>108</v>
      </c>
      <c r="G391" s="38">
        <v>322</v>
      </c>
      <c r="H391" s="39">
        <f t="shared" si="44"/>
        <v>8.2100000000000009</v>
      </c>
      <c r="I391" s="39">
        <v>10.27</v>
      </c>
      <c r="J391" s="40">
        <f>TRUNC(G391*TRUNC(I391, 2), 2)</f>
        <v>3306.94</v>
      </c>
      <c r="K391" s="84">
        <f t="shared" si="45"/>
        <v>7.45</v>
      </c>
      <c r="L391" s="84">
        <v>9.6999999999999993</v>
      </c>
      <c r="M391" s="85">
        <f>TRUNC(G391*TRUNC(L391, 2), 2)</f>
        <v>3123.4</v>
      </c>
      <c r="N391" s="172"/>
      <c r="O391" s="172"/>
    </row>
    <row r="392" spans="1:15" ht="25.5" x14ac:dyDescent="0.2">
      <c r="A392" s="37" t="s">
        <v>855</v>
      </c>
      <c r="B392" s="10" t="s">
        <v>31</v>
      </c>
      <c r="C392" s="10" t="s">
        <v>32</v>
      </c>
      <c r="D392" s="10" t="s">
        <v>563</v>
      </c>
      <c r="E392" s="41" t="s">
        <v>564</v>
      </c>
      <c r="F392" s="38" t="s">
        <v>108</v>
      </c>
      <c r="G392" s="38">
        <v>46</v>
      </c>
      <c r="H392" s="39">
        <f t="shared" si="44"/>
        <v>9.2100000000000009</v>
      </c>
      <c r="I392" s="39">
        <v>11.52</v>
      </c>
      <c r="J392" s="40">
        <f>TRUNC(G392*TRUNC(I392, 2), 2)</f>
        <v>529.91999999999996</v>
      </c>
      <c r="K392" s="84">
        <f t="shared" si="45"/>
        <v>8.42</v>
      </c>
      <c r="L392" s="84">
        <v>10.96</v>
      </c>
      <c r="M392" s="85">
        <f>TRUNC(G392*TRUNC(L392, 2), 2)</f>
        <v>504.16</v>
      </c>
      <c r="N392" s="172"/>
      <c r="O392" s="172"/>
    </row>
    <row r="393" spans="1:15" ht="25.5" x14ac:dyDescent="0.2">
      <c r="A393" s="37" t="s">
        <v>856</v>
      </c>
      <c r="B393" s="10" t="s">
        <v>31</v>
      </c>
      <c r="C393" s="10" t="s">
        <v>32</v>
      </c>
      <c r="D393" s="10" t="s">
        <v>581</v>
      </c>
      <c r="E393" s="41" t="s">
        <v>582</v>
      </c>
      <c r="F393" s="38" t="s">
        <v>97</v>
      </c>
      <c r="G393" s="38">
        <v>851.92</v>
      </c>
      <c r="H393" s="39">
        <f t="shared" si="44"/>
        <v>8.7799999999999994</v>
      </c>
      <c r="I393" s="39">
        <v>10.98</v>
      </c>
      <c r="J393" s="40">
        <f>TRUNC(G393*TRUNC(I393, 2), 2)</f>
        <v>9354.08</v>
      </c>
      <c r="K393" s="84">
        <f t="shared" si="45"/>
        <v>8.2799999999999994</v>
      </c>
      <c r="L393" s="84">
        <v>10.78</v>
      </c>
      <c r="M393" s="85">
        <f>TRUNC(G393*TRUNC(L393, 2), 2)</f>
        <v>9183.69</v>
      </c>
      <c r="N393" s="172"/>
      <c r="O393" s="172"/>
    </row>
    <row r="394" spans="1:15" x14ac:dyDescent="0.2">
      <c r="A394" s="32" t="s">
        <v>857</v>
      </c>
      <c r="B394" s="33" t="s">
        <v>25</v>
      </c>
      <c r="C394" s="33" t="s">
        <v>25</v>
      </c>
      <c r="D394" s="33" t="s">
        <v>25</v>
      </c>
      <c r="E394" s="33" t="s">
        <v>858</v>
      </c>
      <c r="F394" s="34" t="s">
        <v>25</v>
      </c>
      <c r="G394" s="34"/>
      <c r="H394" s="35"/>
      <c r="I394" s="35"/>
      <c r="J394" s="36">
        <f>SUBTOTAL(109,J395:J403)</f>
        <v>100693.08</v>
      </c>
      <c r="K394" s="90">
        <f t="shared" si="45"/>
        <v>0</v>
      </c>
      <c r="L394" s="90"/>
      <c r="M394" s="91">
        <f>SUBTOTAL(109,M395:M403)</f>
        <v>102030.3</v>
      </c>
      <c r="N394" s="172"/>
      <c r="O394" s="172"/>
    </row>
    <row r="395" spans="1:15" ht="25.5" x14ac:dyDescent="0.2">
      <c r="A395" s="37" t="s">
        <v>859</v>
      </c>
      <c r="B395" s="10" t="s">
        <v>31</v>
      </c>
      <c r="C395" s="10" t="s">
        <v>32</v>
      </c>
      <c r="D395" s="10" t="s">
        <v>860</v>
      </c>
      <c r="E395" s="41" t="s">
        <v>861</v>
      </c>
      <c r="F395" s="38" t="s">
        <v>108</v>
      </c>
      <c r="G395" s="38">
        <v>46</v>
      </c>
      <c r="H395" s="39">
        <f t="shared" si="44"/>
        <v>523.79999999999995</v>
      </c>
      <c r="I395" s="39">
        <v>654.75</v>
      </c>
      <c r="J395" s="40">
        <f t="shared" ref="J395:J403" si="50">TRUNC(G395*TRUNC(I395, 2), 2)</f>
        <v>30118.5</v>
      </c>
      <c r="K395" s="84">
        <f t="shared" si="45"/>
        <v>511.22</v>
      </c>
      <c r="L395" s="84">
        <v>665.26</v>
      </c>
      <c r="M395" s="85">
        <f t="shared" ref="M395:M403" si="51">TRUNC(G395*TRUNC(L395, 2), 2)</f>
        <v>30601.96</v>
      </c>
      <c r="N395" s="172"/>
      <c r="O395" s="172"/>
    </row>
    <row r="396" spans="1:15" ht="25.5" x14ac:dyDescent="0.2">
      <c r="A396" s="37" t="s">
        <v>862</v>
      </c>
      <c r="B396" s="10" t="s">
        <v>31</v>
      </c>
      <c r="C396" s="10" t="s">
        <v>32</v>
      </c>
      <c r="D396" s="10" t="s">
        <v>863</v>
      </c>
      <c r="E396" s="41" t="s">
        <v>864</v>
      </c>
      <c r="F396" s="38" t="s">
        <v>108</v>
      </c>
      <c r="G396" s="38">
        <v>46</v>
      </c>
      <c r="H396" s="39">
        <f t="shared" si="44"/>
        <v>18.079999999999998</v>
      </c>
      <c r="I396" s="39">
        <v>22.6</v>
      </c>
      <c r="J396" s="40">
        <f t="shared" si="50"/>
        <v>1039.5999999999999</v>
      </c>
      <c r="K396" s="84">
        <f t="shared" si="45"/>
        <v>17.690000000000001</v>
      </c>
      <c r="L396" s="84">
        <v>23.03</v>
      </c>
      <c r="M396" s="85">
        <f t="shared" si="51"/>
        <v>1059.3800000000001</v>
      </c>
      <c r="N396" s="172"/>
      <c r="O396" s="172"/>
    </row>
    <row r="397" spans="1:15" ht="25.5" x14ac:dyDescent="0.2">
      <c r="A397" s="37" t="s">
        <v>865</v>
      </c>
      <c r="B397" s="10" t="s">
        <v>31</v>
      </c>
      <c r="C397" s="10" t="s">
        <v>32</v>
      </c>
      <c r="D397" s="10" t="s">
        <v>866</v>
      </c>
      <c r="E397" s="41" t="s">
        <v>867</v>
      </c>
      <c r="F397" s="38" t="s">
        <v>108</v>
      </c>
      <c r="G397" s="38">
        <v>184</v>
      </c>
      <c r="H397" s="39">
        <f t="shared" si="44"/>
        <v>22.09</v>
      </c>
      <c r="I397" s="39">
        <v>27.62</v>
      </c>
      <c r="J397" s="40">
        <f t="shared" si="50"/>
        <v>5082.08</v>
      </c>
      <c r="K397" s="84">
        <f t="shared" si="45"/>
        <v>21.71</v>
      </c>
      <c r="L397" s="84">
        <v>28.26</v>
      </c>
      <c r="M397" s="85">
        <f t="shared" si="51"/>
        <v>5199.84</v>
      </c>
      <c r="N397" s="172"/>
      <c r="O397" s="172"/>
    </row>
    <row r="398" spans="1:15" ht="25.5" x14ac:dyDescent="0.2">
      <c r="A398" s="37" t="s">
        <v>868</v>
      </c>
      <c r="B398" s="10" t="s">
        <v>31</v>
      </c>
      <c r="C398" s="10" t="s">
        <v>32</v>
      </c>
      <c r="D398" s="10" t="s">
        <v>869</v>
      </c>
      <c r="E398" s="41" t="s">
        <v>870</v>
      </c>
      <c r="F398" s="38" t="s">
        <v>108</v>
      </c>
      <c r="G398" s="38">
        <v>92</v>
      </c>
      <c r="H398" s="39">
        <f t="shared" si="44"/>
        <v>6.05</v>
      </c>
      <c r="I398" s="39">
        <v>7.57</v>
      </c>
      <c r="J398" s="40">
        <f t="shared" si="50"/>
        <v>696.44</v>
      </c>
      <c r="K398" s="84">
        <f t="shared" si="45"/>
        <v>5.67</v>
      </c>
      <c r="L398" s="84">
        <v>7.39</v>
      </c>
      <c r="M398" s="85">
        <f t="shared" si="51"/>
        <v>679.88</v>
      </c>
      <c r="N398" s="172"/>
      <c r="O398" s="172"/>
    </row>
    <row r="399" spans="1:15" ht="25.5" x14ac:dyDescent="0.2">
      <c r="A399" s="37" t="s">
        <v>871</v>
      </c>
      <c r="B399" s="10" t="s">
        <v>31</v>
      </c>
      <c r="C399" s="10" t="s">
        <v>32</v>
      </c>
      <c r="D399" s="10" t="s">
        <v>872</v>
      </c>
      <c r="E399" s="41" t="s">
        <v>873</v>
      </c>
      <c r="F399" s="38" t="s">
        <v>108</v>
      </c>
      <c r="G399" s="38">
        <v>782</v>
      </c>
      <c r="H399" s="39">
        <f t="shared" si="44"/>
        <v>4.7300000000000004</v>
      </c>
      <c r="I399" s="39">
        <v>5.92</v>
      </c>
      <c r="J399" s="40">
        <f t="shared" si="50"/>
        <v>4629.4399999999996</v>
      </c>
      <c r="K399" s="84">
        <f t="shared" si="45"/>
        <v>4.3499999999999996</v>
      </c>
      <c r="L399" s="84">
        <v>5.67</v>
      </c>
      <c r="M399" s="85">
        <f t="shared" si="51"/>
        <v>4433.9399999999996</v>
      </c>
      <c r="N399" s="172"/>
      <c r="O399" s="172"/>
    </row>
    <row r="400" spans="1:15" ht="25.5" x14ac:dyDescent="0.2">
      <c r="A400" s="37" t="s">
        <v>874</v>
      </c>
      <c r="B400" s="10" t="s">
        <v>31</v>
      </c>
      <c r="C400" s="10" t="s">
        <v>32</v>
      </c>
      <c r="D400" s="10" t="s">
        <v>875</v>
      </c>
      <c r="E400" s="41" t="s">
        <v>876</v>
      </c>
      <c r="F400" s="38" t="s">
        <v>108</v>
      </c>
      <c r="G400" s="38">
        <v>46</v>
      </c>
      <c r="H400" s="39">
        <f t="shared" si="44"/>
        <v>104.3</v>
      </c>
      <c r="I400" s="39">
        <v>130.38</v>
      </c>
      <c r="J400" s="40">
        <f t="shared" si="50"/>
        <v>5997.48</v>
      </c>
      <c r="K400" s="84">
        <f t="shared" si="45"/>
        <v>101.74</v>
      </c>
      <c r="L400" s="84">
        <v>132.4</v>
      </c>
      <c r="M400" s="85">
        <f t="shared" si="51"/>
        <v>6090.4</v>
      </c>
      <c r="N400" s="172"/>
      <c r="O400" s="172"/>
    </row>
    <row r="401" spans="1:15" ht="25.5" x14ac:dyDescent="0.2">
      <c r="A401" s="37" t="s">
        <v>877</v>
      </c>
      <c r="B401" s="10" t="s">
        <v>31</v>
      </c>
      <c r="C401" s="10" t="s">
        <v>32</v>
      </c>
      <c r="D401" s="10" t="s">
        <v>878</v>
      </c>
      <c r="E401" s="41" t="s">
        <v>879</v>
      </c>
      <c r="F401" s="38" t="s">
        <v>108</v>
      </c>
      <c r="G401" s="38">
        <v>322</v>
      </c>
      <c r="H401" s="39">
        <f t="shared" si="44"/>
        <v>110.97</v>
      </c>
      <c r="I401" s="39">
        <v>138.72</v>
      </c>
      <c r="J401" s="40">
        <f t="shared" si="50"/>
        <v>44667.839999999997</v>
      </c>
      <c r="K401" s="84">
        <f t="shared" si="45"/>
        <v>108.41</v>
      </c>
      <c r="L401" s="84">
        <v>141.08000000000001</v>
      </c>
      <c r="M401" s="85">
        <f t="shared" si="51"/>
        <v>45427.76</v>
      </c>
      <c r="N401" s="172"/>
      <c r="O401" s="172"/>
    </row>
    <row r="402" spans="1:15" ht="25.5" x14ac:dyDescent="0.2">
      <c r="A402" s="37" t="s">
        <v>880</v>
      </c>
      <c r="B402" s="10" t="s">
        <v>31</v>
      </c>
      <c r="C402" s="10" t="s">
        <v>32</v>
      </c>
      <c r="D402" s="10" t="s">
        <v>881</v>
      </c>
      <c r="E402" s="41" t="s">
        <v>882</v>
      </c>
      <c r="F402" s="38" t="s">
        <v>108</v>
      </c>
      <c r="G402" s="38">
        <v>46</v>
      </c>
      <c r="H402" s="39">
        <f t="shared" si="44"/>
        <v>66.05</v>
      </c>
      <c r="I402" s="39">
        <v>82.57</v>
      </c>
      <c r="J402" s="40">
        <f t="shared" si="50"/>
        <v>3798.22</v>
      </c>
      <c r="K402" s="84">
        <f t="shared" si="45"/>
        <v>63.78</v>
      </c>
      <c r="L402" s="84">
        <v>83</v>
      </c>
      <c r="M402" s="85">
        <f t="shared" si="51"/>
        <v>3818</v>
      </c>
      <c r="N402" s="172"/>
      <c r="O402" s="172"/>
    </row>
    <row r="403" spans="1:15" ht="25.5" x14ac:dyDescent="0.2">
      <c r="A403" s="37" t="s">
        <v>883</v>
      </c>
      <c r="B403" s="10" t="s">
        <v>31</v>
      </c>
      <c r="C403" s="10" t="s">
        <v>32</v>
      </c>
      <c r="D403" s="10" t="s">
        <v>884</v>
      </c>
      <c r="E403" s="41" t="s">
        <v>885</v>
      </c>
      <c r="F403" s="38" t="s">
        <v>108</v>
      </c>
      <c r="G403" s="38">
        <v>46</v>
      </c>
      <c r="H403" s="39">
        <f t="shared" si="44"/>
        <v>81.099999999999994</v>
      </c>
      <c r="I403" s="39">
        <v>101.38</v>
      </c>
      <c r="J403" s="40">
        <f t="shared" si="50"/>
        <v>4663.4799999999996</v>
      </c>
      <c r="K403" s="84">
        <f t="shared" si="45"/>
        <v>78.83</v>
      </c>
      <c r="L403" s="84">
        <v>102.59</v>
      </c>
      <c r="M403" s="85">
        <f t="shared" si="51"/>
        <v>4719.1400000000003</v>
      </c>
      <c r="N403" s="172"/>
      <c r="O403" s="172"/>
    </row>
    <row r="404" spans="1:15" s="11" customFormat="1" x14ac:dyDescent="0.2">
      <c r="A404" s="27" t="s">
        <v>886</v>
      </c>
      <c r="B404" s="43" t="s">
        <v>25</v>
      </c>
      <c r="C404" s="43" t="s">
        <v>25</v>
      </c>
      <c r="D404" s="43" t="s">
        <v>25</v>
      </c>
      <c r="E404" s="43" t="s">
        <v>887</v>
      </c>
      <c r="F404" s="28" t="s">
        <v>25</v>
      </c>
      <c r="G404" s="28"/>
      <c r="H404" s="29"/>
      <c r="I404" s="29"/>
      <c r="J404" s="30">
        <f>SUBTOTAL(109,J405:J411)</f>
        <v>106151.37</v>
      </c>
      <c r="K404" s="78">
        <f t="shared" si="45"/>
        <v>0</v>
      </c>
      <c r="L404" s="78"/>
      <c r="M404" s="79">
        <f>SUBTOTAL(109,M405:M411)</f>
        <v>108660.56999999999</v>
      </c>
      <c r="N404" s="172"/>
      <c r="O404" s="172"/>
    </row>
    <row r="405" spans="1:15" ht="25.5" x14ac:dyDescent="0.2">
      <c r="A405" s="37" t="s">
        <v>888</v>
      </c>
      <c r="B405" s="10" t="s">
        <v>120</v>
      </c>
      <c r="C405" s="10" t="s">
        <v>32</v>
      </c>
      <c r="D405" s="10" t="s">
        <v>889</v>
      </c>
      <c r="E405" s="41" t="s">
        <v>890</v>
      </c>
      <c r="F405" s="38" t="s">
        <v>205</v>
      </c>
      <c r="G405" s="38">
        <v>69.92</v>
      </c>
      <c r="H405" s="39">
        <f t="shared" ref="H405:H468" si="52">TRUNC(I405/(1+$B$6),2)</f>
        <v>184.52</v>
      </c>
      <c r="I405" s="39">
        <v>230.66</v>
      </c>
      <c r="J405" s="40">
        <f t="shared" ref="J405:J411" si="53">TRUNC(G405*TRUNC(I405, 2), 2)</f>
        <v>16127.74</v>
      </c>
      <c r="K405" s="84">
        <f t="shared" ref="K405:K468" si="54">TRUNC(L405/(1+$B$7),2)</f>
        <v>178.46</v>
      </c>
      <c r="L405" s="84">
        <v>232.24</v>
      </c>
      <c r="M405" s="85">
        <f t="shared" ref="M405:M411" si="55">TRUNC(G405*TRUNC(L405, 2), 2)</f>
        <v>16238.22</v>
      </c>
      <c r="N405" s="172"/>
      <c r="O405" s="172"/>
    </row>
    <row r="406" spans="1:15" ht="25.5" x14ac:dyDescent="0.2">
      <c r="A406" s="37" t="s">
        <v>891</v>
      </c>
      <c r="B406" s="10" t="s">
        <v>120</v>
      </c>
      <c r="C406" s="10" t="s">
        <v>32</v>
      </c>
      <c r="D406" s="10" t="s">
        <v>892</v>
      </c>
      <c r="E406" s="41" t="s">
        <v>893</v>
      </c>
      <c r="F406" s="38" t="s">
        <v>104</v>
      </c>
      <c r="G406" s="38">
        <v>46</v>
      </c>
      <c r="H406" s="39">
        <f t="shared" si="52"/>
        <v>619.20000000000005</v>
      </c>
      <c r="I406" s="39">
        <v>774</v>
      </c>
      <c r="J406" s="40">
        <f t="shared" si="53"/>
        <v>35604</v>
      </c>
      <c r="K406" s="84">
        <f t="shared" si="54"/>
        <v>615.71</v>
      </c>
      <c r="L406" s="84">
        <v>801.23</v>
      </c>
      <c r="M406" s="85">
        <f t="shared" si="55"/>
        <v>36856.58</v>
      </c>
      <c r="N406" s="172"/>
      <c r="O406" s="172"/>
    </row>
    <row r="407" spans="1:15" ht="25.5" x14ac:dyDescent="0.2">
      <c r="A407" s="37" t="s">
        <v>894</v>
      </c>
      <c r="B407" s="10" t="s">
        <v>31</v>
      </c>
      <c r="C407" s="10" t="s">
        <v>32</v>
      </c>
      <c r="D407" s="10" t="s">
        <v>895</v>
      </c>
      <c r="E407" s="41" t="s">
        <v>896</v>
      </c>
      <c r="F407" s="38" t="s">
        <v>108</v>
      </c>
      <c r="G407" s="38">
        <v>46</v>
      </c>
      <c r="H407" s="39">
        <f t="shared" si="52"/>
        <v>326.58</v>
      </c>
      <c r="I407" s="39">
        <v>408.23</v>
      </c>
      <c r="J407" s="40">
        <f t="shared" si="53"/>
        <v>18778.580000000002</v>
      </c>
      <c r="K407" s="84">
        <f t="shared" si="54"/>
        <v>323.23</v>
      </c>
      <c r="L407" s="84">
        <v>420.63</v>
      </c>
      <c r="M407" s="85">
        <f t="shared" si="55"/>
        <v>19348.98</v>
      </c>
      <c r="N407" s="172"/>
      <c r="O407" s="172"/>
    </row>
    <row r="408" spans="1:15" ht="25.5" x14ac:dyDescent="0.2">
      <c r="A408" s="37" t="s">
        <v>897</v>
      </c>
      <c r="B408" s="10" t="s">
        <v>31</v>
      </c>
      <c r="C408" s="10" t="s">
        <v>32</v>
      </c>
      <c r="D408" s="10" t="s">
        <v>898</v>
      </c>
      <c r="E408" s="41" t="s">
        <v>899</v>
      </c>
      <c r="F408" s="38" t="s">
        <v>74</v>
      </c>
      <c r="G408" s="38">
        <v>37.72</v>
      </c>
      <c r="H408" s="39">
        <f t="shared" si="52"/>
        <v>479.2</v>
      </c>
      <c r="I408" s="39">
        <v>599.01</v>
      </c>
      <c r="J408" s="40">
        <f t="shared" si="53"/>
        <v>22594.65</v>
      </c>
      <c r="K408" s="84">
        <f t="shared" si="54"/>
        <v>473.39</v>
      </c>
      <c r="L408" s="84">
        <v>616.03</v>
      </c>
      <c r="M408" s="85">
        <f t="shared" si="55"/>
        <v>23236.65</v>
      </c>
      <c r="N408" s="172"/>
      <c r="O408" s="172"/>
    </row>
    <row r="409" spans="1:15" ht="25.5" x14ac:dyDescent="0.2">
      <c r="A409" s="37" t="s">
        <v>900</v>
      </c>
      <c r="B409" s="10" t="s">
        <v>120</v>
      </c>
      <c r="C409" s="10" t="s">
        <v>32</v>
      </c>
      <c r="D409" s="10" t="s">
        <v>901</v>
      </c>
      <c r="E409" s="41" t="s">
        <v>902</v>
      </c>
      <c r="F409" s="38" t="s">
        <v>97</v>
      </c>
      <c r="G409" s="38">
        <v>25.3</v>
      </c>
      <c r="H409" s="39">
        <f t="shared" si="52"/>
        <v>44.36</v>
      </c>
      <c r="I409" s="39">
        <v>55.45</v>
      </c>
      <c r="J409" s="40">
        <f t="shared" si="53"/>
        <v>1402.88</v>
      </c>
      <c r="K409" s="84">
        <f t="shared" si="54"/>
        <v>41.29</v>
      </c>
      <c r="L409" s="84">
        <v>53.74</v>
      </c>
      <c r="M409" s="85">
        <f t="shared" si="55"/>
        <v>1359.62</v>
      </c>
      <c r="N409" s="172"/>
      <c r="O409" s="172"/>
    </row>
    <row r="410" spans="1:15" ht="38.25" x14ac:dyDescent="0.2">
      <c r="A410" s="37" t="s">
        <v>903</v>
      </c>
      <c r="B410" s="10" t="s">
        <v>120</v>
      </c>
      <c r="C410" s="10" t="s">
        <v>32</v>
      </c>
      <c r="D410" s="10" t="s">
        <v>904</v>
      </c>
      <c r="E410" s="41" t="s">
        <v>905</v>
      </c>
      <c r="F410" s="38" t="s">
        <v>104</v>
      </c>
      <c r="G410" s="38">
        <v>92</v>
      </c>
      <c r="H410" s="39">
        <f t="shared" si="52"/>
        <v>65.22</v>
      </c>
      <c r="I410" s="39">
        <v>81.53</v>
      </c>
      <c r="J410" s="40">
        <f t="shared" si="53"/>
        <v>7500.76</v>
      </c>
      <c r="K410" s="84">
        <f t="shared" si="54"/>
        <v>62.43</v>
      </c>
      <c r="L410" s="84">
        <v>81.25</v>
      </c>
      <c r="M410" s="85">
        <f t="shared" si="55"/>
        <v>7475</v>
      </c>
      <c r="N410" s="172"/>
      <c r="O410" s="172"/>
    </row>
    <row r="411" spans="1:15" ht="25.5" x14ac:dyDescent="0.2">
      <c r="A411" s="37" t="s">
        <v>906</v>
      </c>
      <c r="B411" s="10" t="s">
        <v>120</v>
      </c>
      <c r="C411" s="10" t="s">
        <v>32</v>
      </c>
      <c r="D411" s="10" t="s">
        <v>907</v>
      </c>
      <c r="E411" s="41" t="s">
        <v>908</v>
      </c>
      <c r="F411" s="38" t="s">
        <v>104</v>
      </c>
      <c r="G411" s="38">
        <v>46</v>
      </c>
      <c r="H411" s="39">
        <f t="shared" si="52"/>
        <v>72.040000000000006</v>
      </c>
      <c r="I411" s="39">
        <v>90.06</v>
      </c>
      <c r="J411" s="40">
        <f t="shared" si="53"/>
        <v>4142.76</v>
      </c>
      <c r="K411" s="84">
        <f t="shared" si="54"/>
        <v>69.25</v>
      </c>
      <c r="L411" s="84">
        <v>90.12</v>
      </c>
      <c r="M411" s="85">
        <f t="shared" si="55"/>
        <v>4145.5200000000004</v>
      </c>
      <c r="N411" s="172"/>
      <c r="O411" s="172"/>
    </row>
    <row r="412" spans="1:15" s="11" customFormat="1" x14ac:dyDescent="0.2">
      <c r="A412" s="27" t="s">
        <v>909</v>
      </c>
      <c r="B412" s="43" t="s">
        <v>25</v>
      </c>
      <c r="C412" s="43" t="s">
        <v>25</v>
      </c>
      <c r="D412" s="43" t="s">
        <v>25</v>
      </c>
      <c r="E412" s="43" t="s">
        <v>910</v>
      </c>
      <c r="F412" s="28" t="s">
        <v>25</v>
      </c>
      <c r="G412" s="28"/>
      <c r="H412" s="29"/>
      <c r="I412" s="29"/>
      <c r="J412" s="30">
        <f>SUBTOTAL(109,J413:J415)</f>
        <v>39053.08</v>
      </c>
      <c r="K412" s="78">
        <f t="shared" si="54"/>
        <v>0</v>
      </c>
      <c r="L412" s="78"/>
      <c r="M412" s="79">
        <f>SUBTOTAL(109,M413:M415)</f>
        <v>40348.44</v>
      </c>
      <c r="N412" s="172"/>
      <c r="O412" s="172"/>
    </row>
    <row r="413" spans="1:15" ht="25.5" x14ac:dyDescent="0.2">
      <c r="A413" s="37" t="s">
        <v>911</v>
      </c>
      <c r="B413" s="10" t="s">
        <v>31</v>
      </c>
      <c r="C413" s="10" t="s">
        <v>32</v>
      </c>
      <c r="D413" s="10" t="s">
        <v>912</v>
      </c>
      <c r="E413" s="41" t="s">
        <v>913</v>
      </c>
      <c r="F413" s="38" t="s">
        <v>108</v>
      </c>
      <c r="G413" s="38">
        <v>92</v>
      </c>
      <c r="H413" s="39">
        <f t="shared" si="52"/>
        <v>76.97</v>
      </c>
      <c r="I413" s="39">
        <v>96.22</v>
      </c>
      <c r="J413" s="40">
        <f>TRUNC(G413*TRUNC(I413, 2), 2)</f>
        <v>8852.24</v>
      </c>
      <c r="K413" s="84">
        <f t="shared" si="54"/>
        <v>76.13</v>
      </c>
      <c r="L413" s="84">
        <v>99.08</v>
      </c>
      <c r="M413" s="85">
        <f>TRUNC(G413*TRUNC(L413, 2), 2)</f>
        <v>9115.36</v>
      </c>
      <c r="N413" s="172"/>
      <c r="O413" s="172"/>
    </row>
    <row r="414" spans="1:15" ht="25.5" x14ac:dyDescent="0.2">
      <c r="A414" s="37" t="s">
        <v>914</v>
      </c>
      <c r="B414" s="10" t="s">
        <v>120</v>
      </c>
      <c r="C414" s="10" t="s">
        <v>32</v>
      </c>
      <c r="D414" s="10" t="s">
        <v>915</v>
      </c>
      <c r="E414" s="41" t="s">
        <v>916</v>
      </c>
      <c r="F414" s="38" t="s">
        <v>104</v>
      </c>
      <c r="G414" s="38">
        <v>46</v>
      </c>
      <c r="H414" s="39">
        <f t="shared" si="52"/>
        <v>69.92</v>
      </c>
      <c r="I414" s="39">
        <v>87.41</v>
      </c>
      <c r="J414" s="40">
        <f>TRUNC(G414*TRUNC(I414, 2), 2)</f>
        <v>4020.86</v>
      </c>
      <c r="K414" s="84">
        <f t="shared" si="54"/>
        <v>68.989999999999995</v>
      </c>
      <c r="L414" s="84">
        <v>89.78</v>
      </c>
      <c r="M414" s="85">
        <f>TRUNC(G414*TRUNC(L414, 2), 2)</f>
        <v>4129.88</v>
      </c>
      <c r="N414" s="172"/>
      <c r="O414" s="172"/>
    </row>
    <row r="415" spans="1:15" ht="25.5" x14ac:dyDescent="0.2">
      <c r="A415" s="37" t="s">
        <v>917</v>
      </c>
      <c r="B415" s="10" t="s">
        <v>31</v>
      </c>
      <c r="C415" s="10" t="s">
        <v>32</v>
      </c>
      <c r="D415" s="10" t="s">
        <v>918</v>
      </c>
      <c r="E415" s="41" t="s">
        <v>919</v>
      </c>
      <c r="F415" s="38" t="s">
        <v>104</v>
      </c>
      <c r="G415" s="38">
        <v>138</v>
      </c>
      <c r="H415" s="39">
        <f t="shared" si="52"/>
        <v>151.76</v>
      </c>
      <c r="I415" s="39">
        <v>189.71</v>
      </c>
      <c r="J415" s="40">
        <f>TRUNC(G415*TRUNC(I415, 2), 2)</f>
        <v>26179.98</v>
      </c>
      <c r="K415" s="84">
        <f t="shared" si="54"/>
        <v>150.91999999999999</v>
      </c>
      <c r="L415" s="84">
        <v>196.4</v>
      </c>
      <c r="M415" s="85">
        <f>TRUNC(G415*TRUNC(L415, 2), 2)</f>
        <v>27103.200000000001</v>
      </c>
      <c r="N415" s="172"/>
      <c r="O415" s="172"/>
    </row>
    <row r="416" spans="1:15" s="11" customFormat="1" x14ac:dyDescent="0.2">
      <c r="A416" s="27" t="s">
        <v>920</v>
      </c>
      <c r="B416" s="43" t="s">
        <v>25</v>
      </c>
      <c r="C416" s="43" t="s">
        <v>25</v>
      </c>
      <c r="D416" s="43" t="s">
        <v>25</v>
      </c>
      <c r="E416" s="43" t="s">
        <v>921</v>
      </c>
      <c r="F416" s="28" t="s">
        <v>25</v>
      </c>
      <c r="G416" s="28"/>
      <c r="H416" s="29"/>
      <c r="I416" s="29"/>
      <c r="J416" s="30">
        <f>SUBTOTAL(109,J417:J428)</f>
        <v>100294.72000000002</v>
      </c>
      <c r="K416" s="78">
        <f t="shared" si="54"/>
        <v>0</v>
      </c>
      <c r="L416" s="78"/>
      <c r="M416" s="79">
        <f>SUBTOTAL(109,M417:M428)</f>
        <v>102820.12</v>
      </c>
      <c r="N416" s="172"/>
      <c r="O416" s="172"/>
    </row>
    <row r="417" spans="1:15" ht="25.5" x14ac:dyDescent="0.2">
      <c r="A417" s="37" t="s">
        <v>922</v>
      </c>
      <c r="B417" s="10" t="s">
        <v>31</v>
      </c>
      <c r="C417" s="10" t="s">
        <v>32</v>
      </c>
      <c r="D417" s="10" t="s">
        <v>923</v>
      </c>
      <c r="E417" s="41" t="s">
        <v>924</v>
      </c>
      <c r="F417" s="38" t="s">
        <v>108</v>
      </c>
      <c r="G417" s="38">
        <v>46</v>
      </c>
      <c r="H417" s="39">
        <f t="shared" si="52"/>
        <v>169.64</v>
      </c>
      <c r="I417" s="39">
        <v>212.05</v>
      </c>
      <c r="J417" s="40">
        <f t="shared" ref="J417:J428" si="56">TRUNC(G417*TRUNC(I417, 2), 2)</f>
        <v>9754.2999999999993</v>
      </c>
      <c r="K417" s="84">
        <f t="shared" si="54"/>
        <v>169</v>
      </c>
      <c r="L417" s="84">
        <v>219.93</v>
      </c>
      <c r="M417" s="85">
        <f t="shared" ref="M417:M428" si="57">TRUNC(G417*TRUNC(L417, 2), 2)</f>
        <v>10116.780000000001</v>
      </c>
      <c r="N417" s="172"/>
      <c r="O417" s="172"/>
    </row>
    <row r="418" spans="1:15" ht="25.5" x14ac:dyDescent="0.2">
      <c r="A418" s="37" t="s">
        <v>925</v>
      </c>
      <c r="B418" s="10" t="s">
        <v>31</v>
      </c>
      <c r="C418" s="10" t="s">
        <v>32</v>
      </c>
      <c r="D418" s="10" t="s">
        <v>926</v>
      </c>
      <c r="E418" s="41" t="s">
        <v>927</v>
      </c>
      <c r="F418" s="38" t="s">
        <v>108</v>
      </c>
      <c r="G418" s="38">
        <v>46</v>
      </c>
      <c r="H418" s="39">
        <f t="shared" si="52"/>
        <v>118.57</v>
      </c>
      <c r="I418" s="39">
        <v>148.22</v>
      </c>
      <c r="J418" s="40">
        <f t="shared" si="56"/>
        <v>6818.12</v>
      </c>
      <c r="K418" s="84">
        <f t="shared" si="54"/>
        <v>116.47</v>
      </c>
      <c r="L418" s="84">
        <v>151.57</v>
      </c>
      <c r="M418" s="85">
        <f t="shared" si="57"/>
        <v>6972.22</v>
      </c>
      <c r="N418" s="172"/>
      <c r="O418" s="172"/>
    </row>
    <row r="419" spans="1:15" ht="25.5" x14ac:dyDescent="0.2">
      <c r="A419" s="37" t="s">
        <v>928</v>
      </c>
      <c r="B419" s="10" t="s">
        <v>31</v>
      </c>
      <c r="C419" s="10" t="s">
        <v>32</v>
      </c>
      <c r="D419" s="10" t="s">
        <v>929</v>
      </c>
      <c r="E419" s="41" t="s">
        <v>930</v>
      </c>
      <c r="F419" s="38" t="s">
        <v>108</v>
      </c>
      <c r="G419" s="38">
        <v>46</v>
      </c>
      <c r="H419" s="39">
        <f t="shared" si="52"/>
        <v>690.44</v>
      </c>
      <c r="I419" s="39">
        <v>863.06</v>
      </c>
      <c r="J419" s="40">
        <f t="shared" si="56"/>
        <v>39700.76</v>
      </c>
      <c r="K419" s="84">
        <f t="shared" si="54"/>
        <v>680.38</v>
      </c>
      <c r="L419" s="84">
        <v>885.39</v>
      </c>
      <c r="M419" s="85">
        <f t="shared" si="57"/>
        <v>40727.94</v>
      </c>
      <c r="N419" s="172"/>
      <c r="O419" s="172"/>
    </row>
    <row r="420" spans="1:15" ht="25.5" x14ac:dyDescent="0.2">
      <c r="A420" s="37" t="s">
        <v>931</v>
      </c>
      <c r="B420" s="10" t="s">
        <v>120</v>
      </c>
      <c r="C420" s="10" t="s">
        <v>32</v>
      </c>
      <c r="D420" s="10" t="s">
        <v>932</v>
      </c>
      <c r="E420" s="41" t="s">
        <v>933</v>
      </c>
      <c r="F420" s="38" t="s">
        <v>104</v>
      </c>
      <c r="G420" s="38">
        <v>46</v>
      </c>
      <c r="H420" s="39">
        <f t="shared" si="52"/>
        <v>106.97</v>
      </c>
      <c r="I420" s="39">
        <v>133.72</v>
      </c>
      <c r="J420" s="40">
        <f t="shared" si="56"/>
        <v>6151.12</v>
      </c>
      <c r="K420" s="84">
        <f t="shared" si="54"/>
        <v>105.34</v>
      </c>
      <c r="L420" s="84">
        <v>137.09</v>
      </c>
      <c r="M420" s="85">
        <f t="shared" si="57"/>
        <v>6306.14</v>
      </c>
      <c r="N420" s="172"/>
      <c r="O420" s="172"/>
    </row>
    <row r="421" spans="1:15" ht="25.5" x14ac:dyDescent="0.2">
      <c r="A421" s="37" t="s">
        <v>934</v>
      </c>
      <c r="B421" s="10" t="s">
        <v>31</v>
      </c>
      <c r="C421" s="10" t="s">
        <v>32</v>
      </c>
      <c r="D421" s="10" t="s">
        <v>935</v>
      </c>
      <c r="E421" s="41" t="s">
        <v>936</v>
      </c>
      <c r="F421" s="38" t="s">
        <v>108</v>
      </c>
      <c r="G421" s="38">
        <v>92</v>
      </c>
      <c r="H421" s="39">
        <f t="shared" si="52"/>
        <v>86.96</v>
      </c>
      <c r="I421" s="39">
        <v>108.7</v>
      </c>
      <c r="J421" s="40">
        <f t="shared" si="56"/>
        <v>10000.4</v>
      </c>
      <c r="K421" s="84">
        <f t="shared" si="54"/>
        <v>86.32</v>
      </c>
      <c r="L421" s="84">
        <v>112.34</v>
      </c>
      <c r="M421" s="85">
        <f t="shared" si="57"/>
        <v>10335.280000000001</v>
      </c>
      <c r="N421" s="172"/>
      <c r="O421" s="172"/>
    </row>
    <row r="422" spans="1:15" ht="25.5" x14ac:dyDescent="0.2">
      <c r="A422" s="37" t="s">
        <v>937</v>
      </c>
      <c r="B422" s="10" t="s">
        <v>31</v>
      </c>
      <c r="C422" s="10" t="s">
        <v>32</v>
      </c>
      <c r="D422" s="10" t="s">
        <v>938</v>
      </c>
      <c r="E422" s="41" t="s">
        <v>939</v>
      </c>
      <c r="F422" s="38" t="s">
        <v>108</v>
      </c>
      <c r="G422" s="38">
        <v>46</v>
      </c>
      <c r="H422" s="39">
        <f t="shared" si="52"/>
        <v>67.13</v>
      </c>
      <c r="I422" s="39">
        <v>83.92</v>
      </c>
      <c r="J422" s="40">
        <f t="shared" si="56"/>
        <v>3860.32</v>
      </c>
      <c r="K422" s="84">
        <f t="shared" si="54"/>
        <v>66.2</v>
      </c>
      <c r="L422" s="84">
        <v>86.15</v>
      </c>
      <c r="M422" s="85">
        <f t="shared" si="57"/>
        <v>3962.9</v>
      </c>
      <c r="N422" s="172"/>
      <c r="O422" s="172"/>
    </row>
    <row r="423" spans="1:15" ht="25.5" x14ac:dyDescent="0.2">
      <c r="A423" s="37" t="s">
        <v>940</v>
      </c>
      <c r="B423" s="10" t="s">
        <v>31</v>
      </c>
      <c r="C423" s="10" t="s">
        <v>32</v>
      </c>
      <c r="D423" s="10" t="s">
        <v>941</v>
      </c>
      <c r="E423" s="41" t="s">
        <v>942</v>
      </c>
      <c r="F423" s="38" t="s">
        <v>108</v>
      </c>
      <c r="G423" s="38">
        <v>138</v>
      </c>
      <c r="H423" s="39">
        <f t="shared" si="52"/>
        <v>52.53</v>
      </c>
      <c r="I423" s="39">
        <v>65.67</v>
      </c>
      <c r="J423" s="40">
        <f t="shared" si="56"/>
        <v>9062.4599999999991</v>
      </c>
      <c r="K423" s="84">
        <f t="shared" si="54"/>
        <v>51.48</v>
      </c>
      <c r="L423" s="84">
        <v>67</v>
      </c>
      <c r="M423" s="85">
        <f t="shared" si="57"/>
        <v>9246</v>
      </c>
      <c r="N423" s="172"/>
      <c r="O423" s="172"/>
    </row>
    <row r="424" spans="1:15" ht="25.5" x14ac:dyDescent="0.2">
      <c r="A424" s="37" t="s">
        <v>943</v>
      </c>
      <c r="B424" s="10" t="s">
        <v>31</v>
      </c>
      <c r="C424" s="10" t="s">
        <v>32</v>
      </c>
      <c r="D424" s="10" t="s">
        <v>944</v>
      </c>
      <c r="E424" s="41" t="s">
        <v>945</v>
      </c>
      <c r="F424" s="38" t="s">
        <v>108</v>
      </c>
      <c r="G424" s="38">
        <v>138</v>
      </c>
      <c r="H424" s="39">
        <f t="shared" si="52"/>
        <v>22.73</v>
      </c>
      <c r="I424" s="39">
        <v>28.42</v>
      </c>
      <c r="J424" s="40">
        <f t="shared" si="56"/>
        <v>3921.96</v>
      </c>
      <c r="K424" s="84">
        <f t="shared" si="54"/>
        <v>21.22</v>
      </c>
      <c r="L424" s="84">
        <v>27.62</v>
      </c>
      <c r="M424" s="85">
        <f t="shared" si="57"/>
        <v>3811.56</v>
      </c>
      <c r="N424" s="172"/>
      <c r="O424" s="172"/>
    </row>
    <row r="425" spans="1:15" ht="25.5" x14ac:dyDescent="0.2">
      <c r="A425" s="37" t="s">
        <v>946</v>
      </c>
      <c r="B425" s="10" t="s">
        <v>31</v>
      </c>
      <c r="C425" s="10" t="s">
        <v>32</v>
      </c>
      <c r="D425" s="10" t="s">
        <v>947</v>
      </c>
      <c r="E425" s="41" t="s">
        <v>948</v>
      </c>
      <c r="F425" s="38" t="s">
        <v>108</v>
      </c>
      <c r="G425" s="38">
        <v>92</v>
      </c>
      <c r="H425" s="39">
        <f t="shared" si="52"/>
        <v>54.62</v>
      </c>
      <c r="I425" s="39">
        <v>68.28</v>
      </c>
      <c r="J425" s="40">
        <f t="shared" si="56"/>
        <v>6281.76</v>
      </c>
      <c r="K425" s="84">
        <f t="shared" si="54"/>
        <v>54.28</v>
      </c>
      <c r="L425" s="84">
        <v>70.64</v>
      </c>
      <c r="M425" s="85">
        <f t="shared" si="57"/>
        <v>6498.88</v>
      </c>
      <c r="N425" s="172"/>
      <c r="O425" s="172"/>
    </row>
    <row r="426" spans="1:15" ht="25.5" x14ac:dyDescent="0.2">
      <c r="A426" s="37" t="s">
        <v>949</v>
      </c>
      <c r="B426" s="10" t="s">
        <v>31</v>
      </c>
      <c r="C426" s="10" t="s">
        <v>32</v>
      </c>
      <c r="D426" s="10" t="s">
        <v>950</v>
      </c>
      <c r="E426" s="41" t="s">
        <v>951</v>
      </c>
      <c r="F426" s="38" t="s">
        <v>108</v>
      </c>
      <c r="G426" s="38">
        <v>92</v>
      </c>
      <c r="H426" s="39">
        <f t="shared" si="52"/>
        <v>18.45</v>
      </c>
      <c r="I426" s="39">
        <v>23.07</v>
      </c>
      <c r="J426" s="40">
        <f t="shared" si="56"/>
        <v>2122.44</v>
      </c>
      <c r="K426" s="84">
        <f t="shared" si="54"/>
        <v>18.03</v>
      </c>
      <c r="L426" s="84">
        <v>23.47</v>
      </c>
      <c r="M426" s="85">
        <f t="shared" si="57"/>
        <v>2159.2399999999998</v>
      </c>
      <c r="N426" s="172"/>
      <c r="O426" s="172"/>
    </row>
    <row r="427" spans="1:15" ht="25.5" x14ac:dyDescent="0.2">
      <c r="A427" s="37" t="s">
        <v>952</v>
      </c>
      <c r="B427" s="10" t="s">
        <v>31</v>
      </c>
      <c r="C427" s="10" t="s">
        <v>32</v>
      </c>
      <c r="D427" s="10" t="s">
        <v>953</v>
      </c>
      <c r="E427" s="41" t="s">
        <v>954</v>
      </c>
      <c r="F427" s="38" t="s">
        <v>108</v>
      </c>
      <c r="G427" s="38">
        <v>46</v>
      </c>
      <c r="H427" s="39">
        <f t="shared" si="52"/>
        <v>15.04</v>
      </c>
      <c r="I427" s="39">
        <v>18.8</v>
      </c>
      <c r="J427" s="40">
        <f t="shared" si="56"/>
        <v>864.8</v>
      </c>
      <c r="K427" s="84">
        <f t="shared" si="54"/>
        <v>14.61</v>
      </c>
      <c r="L427" s="84">
        <v>19.02</v>
      </c>
      <c r="M427" s="85">
        <f t="shared" si="57"/>
        <v>874.92</v>
      </c>
      <c r="N427" s="172"/>
      <c r="O427" s="172"/>
    </row>
    <row r="428" spans="1:15" ht="25.5" x14ac:dyDescent="0.2">
      <c r="A428" s="37" t="s">
        <v>955</v>
      </c>
      <c r="B428" s="10" t="s">
        <v>31</v>
      </c>
      <c r="C428" s="10" t="s">
        <v>32</v>
      </c>
      <c r="D428" s="10" t="s">
        <v>956</v>
      </c>
      <c r="E428" s="41" t="s">
        <v>957</v>
      </c>
      <c r="F428" s="38" t="s">
        <v>108</v>
      </c>
      <c r="G428" s="38">
        <v>46</v>
      </c>
      <c r="H428" s="39">
        <f t="shared" si="52"/>
        <v>30.54</v>
      </c>
      <c r="I428" s="39">
        <v>38.18</v>
      </c>
      <c r="J428" s="40">
        <f t="shared" si="56"/>
        <v>1756.28</v>
      </c>
      <c r="K428" s="84">
        <f t="shared" si="54"/>
        <v>30.2</v>
      </c>
      <c r="L428" s="84">
        <v>39.31</v>
      </c>
      <c r="M428" s="85">
        <f t="shared" si="57"/>
        <v>1808.26</v>
      </c>
      <c r="N428" s="172"/>
      <c r="O428" s="172"/>
    </row>
    <row r="429" spans="1:15" s="11" customFormat="1" x14ac:dyDescent="0.2">
      <c r="A429" s="27" t="s">
        <v>958</v>
      </c>
      <c r="B429" s="43" t="s">
        <v>25</v>
      </c>
      <c r="C429" s="43" t="s">
        <v>25</v>
      </c>
      <c r="D429" s="43" t="s">
        <v>25</v>
      </c>
      <c r="E429" s="43" t="s">
        <v>959</v>
      </c>
      <c r="F429" s="28" t="s">
        <v>25</v>
      </c>
      <c r="G429" s="28"/>
      <c r="H429" s="29"/>
      <c r="I429" s="29"/>
      <c r="J429" s="30">
        <f>SUBTOTAL(109,J430:J431)</f>
        <v>26608.7</v>
      </c>
      <c r="K429" s="78">
        <f t="shared" si="54"/>
        <v>0</v>
      </c>
      <c r="L429" s="78"/>
      <c r="M429" s="79">
        <f>SUBTOTAL(109,M430:M431)</f>
        <v>27189.68</v>
      </c>
      <c r="N429" s="172"/>
      <c r="O429" s="172"/>
    </row>
    <row r="430" spans="1:15" ht="38.25" x14ac:dyDescent="0.2">
      <c r="A430" s="37" t="s">
        <v>960</v>
      </c>
      <c r="B430" s="10" t="s">
        <v>120</v>
      </c>
      <c r="C430" s="10" t="s">
        <v>32</v>
      </c>
      <c r="D430" s="10" t="s">
        <v>961</v>
      </c>
      <c r="E430" s="41" t="s">
        <v>962</v>
      </c>
      <c r="F430" s="38" t="s">
        <v>104</v>
      </c>
      <c r="G430" s="38">
        <v>46</v>
      </c>
      <c r="H430" s="39">
        <f t="shared" si="52"/>
        <v>173.24</v>
      </c>
      <c r="I430" s="39">
        <v>216.55</v>
      </c>
      <c r="J430" s="40">
        <f>TRUNC(G430*TRUNC(I430, 2), 2)</f>
        <v>9961.2999999999993</v>
      </c>
      <c r="K430" s="84">
        <f t="shared" si="54"/>
        <v>172.69</v>
      </c>
      <c r="L430" s="84">
        <v>224.73</v>
      </c>
      <c r="M430" s="85">
        <f>TRUNC(G430*TRUNC(L430, 2), 2)</f>
        <v>10337.58</v>
      </c>
      <c r="N430" s="172"/>
      <c r="O430" s="172"/>
    </row>
    <row r="431" spans="1:15" ht="38.25" x14ac:dyDescent="0.2">
      <c r="A431" s="37" t="s">
        <v>963</v>
      </c>
      <c r="B431" s="10" t="s">
        <v>120</v>
      </c>
      <c r="C431" s="10" t="s">
        <v>32</v>
      </c>
      <c r="D431" s="10" t="s">
        <v>964</v>
      </c>
      <c r="E431" s="41" t="s">
        <v>965</v>
      </c>
      <c r="F431" s="38" t="s">
        <v>104</v>
      </c>
      <c r="G431" s="38">
        <v>46</v>
      </c>
      <c r="H431" s="39">
        <f t="shared" si="52"/>
        <v>289.52</v>
      </c>
      <c r="I431" s="39">
        <v>361.9</v>
      </c>
      <c r="J431" s="40">
        <f>TRUNC(G431*TRUNC(I431, 2), 2)</f>
        <v>16647.400000000001</v>
      </c>
      <c r="K431" s="84">
        <f t="shared" si="54"/>
        <v>281.52</v>
      </c>
      <c r="L431" s="84">
        <v>366.35</v>
      </c>
      <c r="M431" s="85">
        <f>TRUNC(G431*TRUNC(L431, 2), 2)</f>
        <v>16852.099999999999</v>
      </c>
      <c r="N431" s="172"/>
      <c r="O431" s="172"/>
    </row>
    <row r="432" spans="1:15" x14ac:dyDescent="0.2">
      <c r="A432" s="27" t="s">
        <v>966</v>
      </c>
      <c r="B432" s="43" t="s">
        <v>25</v>
      </c>
      <c r="C432" s="43" t="s">
        <v>25</v>
      </c>
      <c r="D432" s="43" t="s">
        <v>25</v>
      </c>
      <c r="E432" s="43" t="s">
        <v>260</v>
      </c>
      <c r="F432" s="28" t="s">
        <v>25</v>
      </c>
      <c r="G432" s="28"/>
      <c r="H432" s="29"/>
      <c r="I432" s="29"/>
      <c r="J432" s="30">
        <f>SUBTOTAL(109,J433:J516)</f>
        <v>100745.32999999996</v>
      </c>
      <c r="K432" s="78">
        <f t="shared" si="54"/>
        <v>0</v>
      </c>
      <c r="L432" s="78"/>
      <c r="M432" s="79">
        <f>SUBTOTAL(109,M433:M516)</f>
        <v>102785.75</v>
      </c>
      <c r="N432" s="172"/>
      <c r="O432" s="172"/>
    </row>
    <row r="433" spans="1:15" s="11" customFormat="1" x14ac:dyDescent="0.2">
      <c r="A433" s="27" t="s">
        <v>967</v>
      </c>
      <c r="B433" s="43" t="s">
        <v>25</v>
      </c>
      <c r="C433" s="43" t="s">
        <v>25</v>
      </c>
      <c r="D433" s="43" t="s">
        <v>25</v>
      </c>
      <c r="E433" s="43" t="s">
        <v>752</v>
      </c>
      <c r="F433" s="28" t="s">
        <v>25</v>
      </c>
      <c r="G433" s="28"/>
      <c r="H433" s="29"/>
      <c r="I433" s="29"/>
      <c r="J433" s="30">
        <f>SUBTOTAL(109,J434:J462)</f>
        <v>31827.629999999997</v>
      </c>
      <c r="K433" s="78">
        <f t="shared" si="54"/>
        <v>0</v>
      </c>
      <c r="L433" s="78"/>
      <c r="M433" s="79">
        <f>SUBTOTAL(109,M434:M462)</f>
        <v>31899.05</v>
      </c>
      <c r="N433" s="172"/>
      <c r="O433" s="172"/>
    </row>
    <row r="434" spans="1:15" x14ac:dyDescent="0.2">
      <c r="A434" s="32" t="s">
        <v>968</v>
      </c>
      <c r="B434" s="33" t="s">
        <v>25</v>
      </c>
      <c r="C434" s="33" t="s">
        <v>25</v>
      </c>
      <c r="D434" s="33" t="s">
        <v>25</v>
      </c>
      <c r="E434" s="33" t="s">
        <v>754</v>
      </c>
      <c r="F434" s="34" t="s">
        <v>25</v>
      </c>
      <c r="G434" s="34"/>
      <c r="H434" s="35"/>
      <c r="I434" s="35"/>
      <c r="J434" s="36">
        <f>SUBTOTAL(109,J435:J440)</f>
        <v>12562.1</v>
      </c>
      <c r="K434" s="90">
        <f t="shared" si="54"/>
        <v>0</v>
      </c>
      <c r="L434" s="90"/>
      <c r="M434" s="91">
        <f>SUBTOTAL(109,M435:M440)</f>
        <v>12773.87</v>
      </c>
      <c r="N434" s="172"/>
      <c r="O434" s="172"/>
    </row>
    <row r="435" spans="1:15" ht="25.5" x14ac:dyDescent="0.2">
      <c r="A435" s="37" t="s">
        <v>969</v>
      </c>
      <c r="B435" s="10" t="s">
        <v>31</v>
      </c>
      <c r="C435" s="10" t="s">
        <v>32</v>
      </c>
      <c r="D435" s="10" t="s">
        <v>756</v>
      </c>
      <c r="E435" s="41" t="s">
        <v>757</v>
      </c>
      <c r="F435" s="38" t="s">
        <v>97</v>
      </c>
      <c r="G435" s="38">
        <v>24.24</v>
      </c>
      <c r="H435" s="39">
        <f t="shared" si="52"/>
        <v>11.32</v>
      </c>
      <c r="I435" s="39">
        <v>14.16</v>
      </c>
      <c r="J435" s="40">
        <f t="shared" ref="J435:J440" si="58">TRUNC(G435*TRUNC(I435, 2), 2)</f>
        <v>343.23</v>
      </c>
      <c r="K435" s="84">
        <f t="shared" si="54"/>
        <v>11.03</v>
      </c>
      <c r="L435" s="84">
        <v>14.36</v>
      </c>
      <c r="M435" s="85">
        <f t="shared" ref="M435:M440" si="59">TRUNC(G435*TRUNC(L435, 2), 2)</f>
        <v>348.08</v>
      </c>
      <c r="N435" s="172"/>
      <c r="O435" s="172"/>
    </row>
    <row r="436" spans="1:15" ht="25.5" x14ac:dyDescent="0.2">
      <c r="A436" s="37" t="s">
        <v>970</v>
      </c>
      <c r="B436" s="10" t="s">
        <v>31</v>
      </c>
      <c r="C436" s="10" t="s">
        <v>32</v>
      </c>
      <c r="D436" s="10" t="s">
        <v>759</v>
      </c>
      <c r="E436" s="41" t="s">
        <v>760</v>
      </c>
      <c r="F436" s="38" t="s">
        <v>97</v>
      </c>
      <c r="G436" s="38">
        <v>218.24</v>
      </c>
      <c r="H436" s="39">
        <f t="shared" si="52"/>
        <v>12.32</v>
      </c>
      <c r="I436" s="39">
        <v>15.41</v>
      </c>
      <c r="J436" s="40">
        <f t="shared" si="58"/>
        <v>3363.07</v>
      </c>
      <c r="K436" s="84">
        <f t="shared" si="54"/>
        <v>12.03</v>
      </c>
      <c r="L436" s="84">
        <v>15.66</v>
      </c>
      <c r="M436" s="85">
        <f t="shared" si="59"/>
        <v>3417.63</v>
      </c>
      <c r="N436" s="172"/>
      <c r="O436" s="172"/>
    </row>
    <row r="437" spans="1:15" ht="25.5" x14ac:dyDescent="0.2">
      <c r="A437" s="37" t="s">
        <v>971</v>
      </c>
      <c r="B437" s="10" t="s">
        <v>120</v>
      </c>
      <c r="C437" s="10" t="s">
        <v>32</v>
      </c>
      <c r="D437" s="10" t="s">
        <v>762</v>
      </c>
      <c r="E437" s="41" t="s">
        <v>763</v>
      </c>
      <c r="F437" s="38" t="s">
        <v>104</v>
      </c>
      <c r="G437" s="38">
        <v>4</v>
      </c>
      <c r="H437" s="39">
        <f t="shared" si="52"/>
        <v>48.42</v>
      </c>
      <c r="I437" s="39">
        <v>60.53</v>
      </c>
      <c r="J437" s="40">
        <f t="shared" si="58"/>
        <v>242.12</v>
      </c>
      <c r="K437" s="84">
        <f t="shared" si="54"/>
        <v>47.16</v>
      </c>
      <c r="L437" s="84">
        <v>61.38</v>
      </c>
      <c r="M437" s="85">
        <f t="shared" si="59"/>
        <v>245.52</v>
      </c>
      <c r="N437" s="172"/>
      <c r="O437" s="172"/>
    </row>
    <row r="438" spans="1:15" ht="25.5" x14ac:dyDescent="0.2">
      <c r="A438" s="37" t="s">
        <v>972</v>
      </c>
      <c r="B438" s="10" t="s">
        <v>120</v>
      </c>
      <c r="C438" s="10" t="s">
        <v>32</v>
      </c>
      <c r="D438" s="10" t="s">
        <v>765</v>
      </c>
      <c r="E438" s="41" t="s">
        <v>766</v>
      </c>
      <c r="F438" s="38" t="s">
        <v>104</v>
      </c>
      <c r="G438" s="38">
        <v>4</v>
      </c>
      <c r="H438" s="39">
        <f t="shared" si="52"/>
        <v>66.760000000000005</v>
      </c>
      <c r="I438" s="39">
        <v>83.46</v>
      </c>
      <c r="J438" s="40">
        <f t="shared" si="58"/>
        <v>333.84</v>
      </c>
      <c r="K438" s="84">
        <f t="shared" si="54"/>
        <v>63.81</v>
      </c>
      <c r="L438" s="84">
        <v>83.04</v>
      </c>
      <c r="M438" s="85">
        <f t="shared" si="59"/>
        <v>332.16</v>
      </c>
      <c r="N438" s="172"/>
      <c r="O438" s="172"/>
    </row>
    <row r="439" spans="1:15" ht="25.5" x14ac:dyDescent="0.2">
      <c r="A439" s="37" t="s">
        <v>973</v>
      </c>
      <c r="B439" s="10" t="s">
        <v>31</v>
      </c>
      <c r="C439" s="10" t="s">
        <v>32</v>
      </c>
      <c r="D439" s="10" t="s">
        <v>537</v>
      </c>
      <c r="E439" s="41" t="s">
        <v>538</v>
      </c>
      <c r="F439" s="38" t="s">
        <v>108</v>
      </c>
      <c r="G439" s="38">
        <v>12</v>
      </c>
      <c r="H439" s="39">
        <f t="shared" si="52"/>
        <v>158.22</v>
      </c>
      <c r="I439" s="39">
        <v>197.78</v>
      </c>
      <c r="J439" s="40">
        <f t="shared" si="58"/>
        <v>2373.36</v>
      </c>
      <c r="K439" s="84">
        <f t="shared" si="54"/>
        <v>149.32</v>
      </c>
      <c r="L439" s="84">
        <v>194.32</v>
      </c>
      <c r="M439" s="85">
        <f t="shared" si="59"/>
        <v>2331.84</v>
      </c>
      <c r="N439" s="172"/>
      <c r="O439" s="172"/>
    </row>
    <row r="440" spans="1:15" ht="25.5" x14ac:dyDescent="0.2">
      <c r="A440" s="37" t="s">
        <v>974</v>
      </c>
      <c r="B440" s="10" t="s">
        <v>31</v>
      </c>
      <c r="C440" s="10" t="s">
        <v>32</v>
      </c>
      <c r="D440" s="10" t="s">
        <v>769</v>
      </c>
      <c r="E440" s="41" t="s">
        <v>770</v>
      </c>
      <c r="F440" s="38" t="s">
        <v>108</v>
      </c>
      <c r="G440" s="38">
        <v>4</v>
      </c>
      <c r="H440" s="39">
        <f t="shared" si="52"/>
        <v>1181.29</v>
      </c>
      <c r="I440" s="39">
        <v>1476.62</v>
      </c>
      <c r="J440" s="40">
        <f t="shared" si="58"/>
        <v>5906.48</v>
      </c>
      <c r="K440" s="84">
        <f t="shared" si="54"/>
        <v>1171.6400000000001</v>
      </c>
      <c r="L440" s="84">
        <v>1524.66</v>
      </c>
      <c r="M440" s="85">
        <f t="shared" si="59"/>
        <v>6098.64</v>
      </c>
      <c r="N440" s="172"/>
      <c r="O440" s="172"/>
    </row>
    <row r="441" spans="1:15" x14ac:dyDescent="0.2">
      <c r="A441" s="32" t="s">
        <v>975</v>
      </c>
      <c r="B441" s="33" t="s">
        <v>25</v>
      </c>
      <c r="C441" s="33" t="s">
        <v>25</v>
      </c>
      <c r="D441" s="33" t="s">
        <v>25</v>
      </c>
      <c r="E441" s="33" t="s">
        <v>772</v>
      </c>
      <c r="F441" s="34" t="s">
        <v>25</v>
      </c>
      <c r="G441" s="34"/>
      <c r="H441" s="35"/>
      <c r="I441" s="35"/>
      <c r="J441" s="36">
        <f>SUBTOTAL(109,J442:J462)</f>
        <v>19265.53</v>
      </c>
      <c r="K441" s="90">
        <f t="shared" si="54"/>
        <v>0</v>
      </c>
      <c r="L441" s="90"/>
      <c r="M441" s="91">
        <f>SUBTOTAL(109,M442:M462)</f>
        <v>19125.18</v>
      </c>
      <c r="N441" s="172"/>
      <c r="O441" s="172"/>
    </row>
    <row r="442" spans="1:15" ht="25.5" x14ac:dyDescent="0.2">
      <c r="A442" s="37" t="s">
        <v>976</v>
      </c>
      <c r="B442" s="10" t="s">
        <v>31</v>
      </c>
      <c r="C442" s="10" t="s">
        <v>32</v>
      </c>
      <c r="D442" s="10" t="s">
        <v>774</v>
      </c>
      <c r="E442" s="41" t="s">
        <v>775</v>
      </c>
      <c r="F442" s="38" t="s">
        <v>108</v>
      </c>
      <c r="G442" s="38">
        <v>4</v>
      </c>
      <c r="H442" s="39">
        <f t="shared" si="52"/>
        <v>20.37</v>
      </c>
      <c r="I442" s="39">
        <v>25.47</v>
      </c>
      <c r="J442" s="40">
        <f t="shared" ref="J442:J462" si="60">TRUNC(G442*TRUNC(I442, 2), 2)</f>
        <v>101.88</v>
      </c>
      <c r="K442" s="84">
        <f t="shared" si="54"/>
        <v>19.489999999999998</v>
      </c>
      <c r="L442" s="84">
        <v>25.37</v>
      </c>
      <c r="M442" s="85">
        <f t="shared" ref="M442:M462" si="61">TRUNC(G442*TRUNC(L442, 2), 2)</f>
        <v>101.48</v>
      </c>
      <c r="N442" s="172"/>
      <c r="O442" s="172"/>
    </row>
    <row r="443" spans="1:15" ht="25.5" x14ac:dyDescent="0.2">
      <c r="A443" s="37" t="s">
        <v>977</v>
      </c>
      <c r="B443" s="10" t="s">
        <v>120</v>
      </c>
      <c r="C443" s="10" t="s">
        <v>32</v>
      </c>
      <c r="D443" s="10" t="s">
        <v>777</v>
      </c>
      <c r="E443" s="41" t="s">
        <v>778</v>
      </c>
      <c r="F443" s="38" t="s">
        <v>104</v>
      </c>
      <c r="G443" s="38">
        <v>4</v>
      </c>
      <c r="H443" s="39">
        <f t="shared" si="52"/>
        <v>37.520000000000003</v>
      </c>
      <c r="I443" s="39">
        <v>46.9</v>
      </c>
      <c r="J443" s="40">
        <f t="shared" si="60"/>
        <v>187.6</v>
      </c>
      <c r="K443" s="84">
        <f t="shared" si="54"/>
        <v>35.75</v>
      </c>
      <c r="L443" s="84">
        <v>46.53</v>
      </c>
      <c r="M443" s="85">
        <f t="shared" si="61"/>
        <v>186.12</v>
      </c>
      <c r="N443" s="172"/>
      <c r="O443" s="172"/>
    </row>
    <row r="444" spans="1:15" ht="25.5" x14ac:dyDescent="0.2">
      <c r="A444" s="37" t="s">
        <v>978</v>
      </c>
      <c r="B444" s="10" t="s">
        <v>31</v>
      </c>
      <c r="C444" s="10" t="s">
        <v>32</v>
      </c>
      <c r="D444" s="10" t="s">
        <v>780</v>
      </c>
      <c r="E444" s="41" t="s">
        <v>781</v>
      </c>
      <c r="F444" s="38" t="s">
        <v>108</v>
      </c>
      <c r="G444" s="38">
        <v>4</v>
      </c>
      <c r="H444" s="39">
        <f t="shared" si="52"/>
        <v>16.559999999999999</v>
      </c>
      <c r="I444" s="39">
        <v>20.7</v>
      </c>
      <c r="J444" s="40">
        <f t="shared" si="60"/>
        <v>82.8</v>
      </c>
      <c r="K444" s="84">
        <f t="shared" si="54"/>
        <v>15.67</v>
      </c>
      <c r="L444" s="84">
        <v>20.399999999999999</v>
      </c>
      <c r="M444" s="85">
        <f t="shared" si="61"/>
        <v>81.599999999999994</v>
      </c>
      <c r="N444" s="172"/>
      <c r="O444" s="172"/>
    </row>
    <row r="445" spans="1:15" ht="25.5" x14ac:dyDescent="0.2">
      <c r="A445" s="37" t="s">
        <v>979</v>
      </c>
      <c r="B445" s="10" t="s">
        <v>31</v>
      </c>
      <c r="C445" s="10" t="s">
        <v>32</v>
      </c>
      <c r="D445" s="10" t="s">
        <v>783</v>
      </c>
      <c r="E445" s="41" t="s">
        <v>784</v>
      </c>
      <c r="F445" s="38" t="s">
        <v>108</v>
      </c>
      <c r="G445" s="38">
        <v>12</v>
      </c>
      <c r="H445" s="39">
        <f t="shared" si="52"/>
        <v>28.58</v>
      </c>
      <c r="I445" s="39">
        <v>35.729999999999997</v>
      </c>
      <c r="J445" s="40">
        <f t="shared" si="60"/>
        <v>428.76</v>
      </c>
      <c r="K445" s="84">
        <f t="shared" si="54"/>
        <v>27.03</v>
      </c>
      <c r="L445" s="84">
        <v>35.18</v>
      </c>
      <c r="M445" s="85">
        <f t="shared" si="61"/>
        <v>422.16</v>
      </c>
      <c r="N445" s="172"/>
      <c r="O445" s="172"/>
    </row>
    <row r="446" spans="1:15" ht="38.25" x14ac:dyDescent="0.2">
      <c r="A446" s="37" t="s">
        <v>980</v>
      </c>
      <c r="B446" s="10" t="s">
        <v>120</v>
      </c>
      <c r="C446" s="10" t="s">
        <v>32</v>
      </c>
      <c r="D446" s="10" t="s">
        <v>786</v>
      </c>
      <c r="E446" s="41" t="s">
        <v>787</v>
      </c>
      <c r="F446" s="38" t="s">
        <v>104</v>
      </c>
      <c r="G446" s="38">
        <v>8</v>
      </c>
      <c r="H446" s="39">
        <f t="shared" si="52"/>
        <v>53.74</v>
      </c>
      <c r="I446" s="39">
        <v>67.180000000000007</v>
      </c>
      <c r="J446" s="40">
        <f t="shared" si="60"/>
        <v>537.44000000000005</v>
      </c>
      <c r="K446" s="84">
        <f t="shared" si="54"/>
        <v>50.57</v>
      </c>
      <c r="L446" s="84">
        <v>65.81</v>
      </c>
      <c r="M446" s="85">
        <f t="shared" si="61"/>
        <v>526.48</v>
      </c>
      <c r="N446" s="172"/>
      <c r="O446" s="172"/>
    </row>
    <row r="447" spans="1:15" ht="25.5" x14ac:dyDescent="0.2">
      <c r="A447" s="37" t="s">
        <v>981</v>
      </c>
      <c r="B447" s="10" t="s">
        <v>31</v>
      </c>
      <c r="C447" s="10" t="s">
        <v>32</v>
      </c>
      <c r="D447" s="10" t="s">
        <v>789</v>
      </c>
      <c r="E447" s="41" t="s">
        <v>790</v>
      </c>
      <c r="F447" s="38" t="s">
        <v>108</v>
      </c>
      <c r="G447" s="38">
        <v>8</v>
      </c>
      <c r="H447" s="39">
        <f t="shared" si="52"/>
        <v>24.81</v>
      </c>
      <c r="I447" s="39">
        <v>31.02</v>
      </c>
      <c r="J447" s="40">
        <f t="shared" si="60"/>
        <v>248.16</v>
      </c>
      <c r="K447" s="84">
        <f t="shared" si="54"/>
        <v>23.6</v>
      </c>
      <c r="L447" s="84">
        <v>30.72</v>
      </c>
      <c r="M447" s="85">
        <f t="shared" si="61"/>
        <v>245.76</v>
      </c>
      <c r="N447" s="172"/>
      <c r="O447" s="172"/>
    </row>
    <row r="448" spans="1:15" ht="38.25" x14ac:dyDescent="0.2">
      <c r="A448" s="37" t="s">
        <v>982</v>
      </c>
      <c r="B448" s="10" t="s">
        <v>120</v>
      </c>
      <c r="C448" s="10" t="s">
        <v>32</v>
      </c>
      <c r="D448" s="10" t="s">
        <v>792</v>
      </c>
      <c r="E448" s="41" t="s">
        <v>793</v>
      </c>
      <c r="F448" s="38" t="s">
        <v>104</v>
      </c>
      <c r="G448" s="38">
        <v>8</v>
      </c>
      <c r="H448" s="39">
        <f t="shared" si="52"/>
        <v>43.26</v>
      </c>
      <c r="I448" s="39">
        <v>54.08</v>
      </c>
      <c r="J448" s="40">
        <f t="shared" si="60"/>
        <v>432.64</v>
      </c>
      <c r="K448" s="84">
        <f t="shared" si="54"/>
        <v>40.67</v>
      </c>
      <c r="L448" s="84">
        <v>52.93</v>
      </c>
      <c r="M448" s="85">
        <f t="shared" si="61"/>
        <v>423.44</v>
      </c>
      <c r="N448" s="172"/>
      <c r="O448" s="172"/>
    </row>
    <row r="449" spans="1:15" ht="25.5" x14ac:dyDescent="0.2">
      <c r="A449" s="37" t="s">
        <v>983</v>
      </c>
      <c r="B449" s="10" t="s">
        <v>31</v>
      </c>
      <c r="C449" s="10" t="s">
        <v>32</v>
      </c>
      <c r="D449" s="10" t="s">
        <v>795</v>
      </c>
      <c r="E449" s="41" t="s">
        <v>796</v>
      </c>
      <c r="F449" s="38" t="s">
        <v>108</v>
      </c>
      <c r="G449" s="38">
        <v>24</v>
      </c>
      <c r="H449" s="39">
        <f t="shared" si="52"/>
        <v>20.5</v>
      </c>
      <c r="I449" s="39">
        <v>25.63</v>
      </c>
      <c r="J449" s="40">
        <f t="shared" si="60"/>
        <v>615.12</v>
      </c>
      <c r="K449" s="84">
        <f t="shared" si="54"/>
        <v>19.29</v>
      </c>
      <c r="L449" s="84">
        <v>25.11</v>
      </c>
      <c r="M449" s="85">
        <f t="shared" si="61"/>
        <v>602.64</v>
      </c>
      <c r="N449" s="172"/>
      <c r="O449" s="172"/>
    </row>
    <row r="450" spans="1:15" ht="25.5" x14ac:dyDescent="0.2">
      <c r="A450" s="37" t="s">
        <v>984</v>
      </c>
      <c r="B450" s="10" t="s">
        <v>31</v>
      </c>
      <c r="C450" s="10" t="s">
        <v>32</v>
      </c>
      <c r="D450" s="10" t="s">
        <v>798</v>
      </c>
      <c r="E450" s="41" t="s">
        <v>799</v>
      </c>
      <c r="F450" s="38" t="s">
        <v>104</v>
      </c>
      <c r="G450" s="38">
        <v>24</v>
      </c>
      <c r="H450" s="39">
        <f t="shared" si="52"/>
        <v>26.26</v>
      </c>
      <c r="I450" s="39">
        <v>32.83</v>
      </c>
      <c r="J450" s="40">
        <f t="shared" si="60"/>
        <v>787.92</v>
      </c>
      <c r="K450" s="84">
        <f t="shared" si="54"/>
        <v>24.92</v>
      </c>
      <c r="L450" s="84">
        <v>32.44</v>
      </c>
      <c r="M450" s="85">
        <f t="shared" si="61"/>
        <v>778.56</v>
      </c>
      <c r="N450" s="172"/>
      <c r="O450" s="172"/>
    </row>
    <row r="451" spans="1:15" ht="25.5" x14ac:dyDescent="0.2">
      <c r="A451" s="37" t="s">
        <v>985</v>
      </c>
      <c r="B451" s="10" t="s">
        <v>31</v>
      </c>
      <c r="C451" s="10" t="s">
        <v>32</v>
      </c>
      <c r="D451" s="10" t="s">
        <v>801</v>
      </c>
      <c r="E451" s="41" t="s">
        <v>802</v>
      </c>
      <c r="F451" s="38" t="s">
        <v>104</v>
      </c>
      <c r="G451" s="38">
        <v>4</v>
      </c>
      <c r="H451" s="39">
        <f t="shared" si="52"/>
        <v>5.74</v>
      </c>
      <c r="I451" s="39">
        <v>7.18</v>
      </c>
      <c r="J451" s="40">
        <f t="shared" si="60"/>
        <v>28.72</v>
      </c>
      <c r="K451" s="84">
        <f t="shared" si="54"/>
        <v>5.61</v>
      </c>
      <c r="L451" s="84">
        <v>7.31</v>
      </c>
      <c r="M451" s="85">
        <f t="shared" si="61"/>
        <v>29.24</v>
      </c>
      <c r="N451" s="172"/>
      <c r="O451" s="172"/>
    </row>
    <row r="452" spans="1:15" ht="25.5" x14ac:dyDescent="0.2">
      <c r="A452" s="37" t="s">
        <v>986</v>
      </c>
      <c r="B452" s="10" t="s">
        <v>31</v>
      </c>
      <c r="C452" s="10" t="s">
        <v>32</v>
      </c>
      <c r="D452" s="10" t="s">
        <v>804</v>
      </c>
      <c r="E452" s="41" t="s">
        <v>805</v>
      </c>
      <c r="F452" s="38" t="s">
        <v>104</v>
      </c>
      <c r="G452" s="38">
        <v>4</v>
      </c>
      <c r="H452" s="39">
        <f t="shared" si="52"/>
        <v>15.93</v>
      </c>
      <c r="I452" s="39">
        <v>19.920000000000002</v>
      </c>
      <c r="J452" s="40">
        <f t="shared" si="60"/>
        <v>79.680000000000007</v>
      </c>
      <c r="K452" s="84">
        <f t="shared" si="54"/>
        <v>14.72</v>
      </c>
      <c r="L452" s="84">
        <v>19.16</v>
      </c>
      <c r="M452" s="85">
        <f t="shared" si="61"/>
        <v>76.64</v>
      </c>
      <c r="N452" s="172"/>
      <c r="O452" s="172"/>
    </row>
    <row r="453" spans="1:15" ht="25.5" x14ac:dyDescent="0.2">
      <c r="A453" s="37" t="s">
        <v>987</v>
      </c>
      <c r="B453" s="10" t="s">
        <v>120</v>
      </c>
      <c r="C453" s="10" t="s">
        <v>32</v>
      </c>
      <c r="D453" s="10" t="s">
        <v>807</v>
      </c>
      <c r="E453" s="41" t="s">
        <v>808</v>
      </c>
      <c r="F453" s="38" t="s">
        <v>104</v>
      </c>
      <c r="G453" s="38">
        <v>4</v>
      </c>
      <c r="H453" s="39">
        <f t="shared" si="52"/>
        <v>75.84</v>
      </c>
      <c r="I453" s="39">
        <v>94.8</v>
      </c>
      <c r="J453" s="40">
        <f t="shared" si="60"/>
        <v>379.2</v>
      </c>
      <c r="K453" s="84">
        <f t="shared" si="54"/>
        <v>71.62</v>
      </c>
      <c r="L453" s="84">
        <v>93.21</v>
      </c>
      <c r="M453" s="85">
        <f t="shared" si="61"/>
        <v>372.84</v>
      </c>
      <c r="N453" s="172"/>
      <c r="O453" s="172"/>
    </row>
    <row r="454" spans="1:15" ht="25.5" x14ac:dyDescent="0.2">
      <c r="A454" s="37" t="s">
        <v>988</v>
      </c>
      <c r="B454" s="10" t="s">
        <v>31</v>
      </c>
      <c r="C454" s="10" t="s">
        <v>32</v>
      </c>
      <c r="D454" s="10" t="s">
        <v>810</v>
      </c>
      <c r="E454" s="41" t="s">
        <v>811</v>
      </c>
      <c r="F454" s="38" t="s">
        <v>108</v>
      </c>
      <c r="G454" s="38">
        <v>24</v>
      </c>
      <c r="H454" s="39">
        <f t="shared" si="52"/>
        <v>23.58</v>
      </c>
      <c r="I454" s="39">
        <v>29.48</v>
      </c>
      <c r="J454" s="40">
        <f t="shared" si="60"/>
        <v>707.52</v>
      </c>
      <c r="K454" s="84">
        <f t="shared" si="54"/>
        <v>22.32</v>
      </c>
      <c r="L454" s="84">
        <v>29.05</v>
      </c>
      <c r="M454" s="85">
        <f t="shared" si="61"/>
        <v>697.2</v>
      </c>
      <c r="N454" s="172"/>
      <c r="O454" s="172"/>
    </row>
    <row r="455" spans="1:15" ht="25.5" x14ac:dyDescent="0.2">
      <c r="A455" s="37" t="s">
        <v>989</v>
      </c>
      <c r="B455" s="10" t="s">
        <v>120</v>
      </c>
      <c r="C455" s="10" t="s">
        <v>32</v>
      </c>
      <c r="D455" s="10" t="s">
        <v>813</v>
      </c>
      <c r="E455" s="41" t="s">
        <v>814</v>
      </c>
      <c r="F455" s="38" t="s">
        <v>104</v>
      </c>
      <c r="G455" s="38">
        <v>4</v>
      </c>
      <c r="H455" s="39">
        <f t="shared" si="52"/>
        <v>27.52</v>
      </c>
      <c r="I455" s="39">
        <v>34.4</v>
      </c>
      <c r="J455" s="40">
        <f t="shared" si="60"/>
        <v>137.6</v>
      </c>
      <c r="K455" s="84">
        <f t="shared" si="54"/>
        <v>26.25</v>
      </c>
      <c r="L455" s="84">
        <v>34.17</v>
      </c>
      <c r="M455" s="85">
        <f t="shared" si="61"/>
        <v>136.68</v>
      </c>
      <c r="N455" s="172"/>
      <c r="O455" s="172"/>
    </row>
    <row r="456" spans="1:15" ht="25.5" x14ac:dyDescent="0.2">
      <c r="A456" s="37" t="s">
        <v>990</v>
      </c>
      <c r="B456" s="10" t="s">
        <v>31</v>
      </c>
      <c r="C456" s="10" t="s">
        <v>32</v>
      </c>
      <c r="D456" s="10" t="s">
        <v>816</v>
      </c>
      <c r="E456" s="41" t="s">
        <v>817</v>
      </c>
      <c r="F456" s="38" t="s">
        <v>108</v>
      </c>
      <c r="G456" s="38">
        <v>4</v>
      </c>
      <c r="H456" s="39">
        <f t="shared" si="52"/>
        <v>246.09</v>
      </c>
      <c r="I456" s="39">
        <v>307.62</v>
      </c>
      <c r="J456" s="40">
        <f t="shared" si="60"/>
        <v>1230.48</v>
      </c>
      <c r="K456" s="84">
        <f t="shared" si="54"/>
        <v>241.9</v>
      </c>
      <c r="L456" s="84">
        <v>314.79000000000002</v>
      </c>
      <c r="M456" s="85">
        <f t="shared" si="61"/>
        <v>1259.1600000000001</v>
      </c>
      <c r="N456" s="172"/>
      <c r="O456" s="172"/>
    </row>
    <row r="457" spans="1:15" ht="25.5" x14ac:dyDescent="0.2">
      <c r="A457" s="37" t="s">
        <v>991</v>
      </c>
      <c r="B457" s="10" t="s">
        <v>31</v>
      </c>
      <c r="C457" s="10" t="s">
        <v>32</v>
      </c>
      <c r="D457" s="10" t="s">
        <v>819</v>
      </c>
      <c r="E457" s="41" t="s">
        <v>820</v>
      </c>
      <c r="F457" s="38" t="s">
        <v>108</v>
      </c>
      <c r="G457" s="38">
        <v>4</v>
      </c>
      <c r="H457" s="39">
        <f t="shared" si="52"/>
        <v>101.81</v>
      </c>
      <c r="I457" s="39">
        <v>127.27</v>
      </c>
      <c r="J457" s="40">
        <f t="shared" si="60"/>
        <v>509.08</v>
      </c>
      <c r="K457" s="84">
        <f t="shared" si="54"/>
        <v>97.62</v>
      </c>
      <c r="L457" s="84">
        <v>127.04</v>
      </c>
      <c r="M457" s="85">
        <f t="shared" si="61"/>
        <v>508.16</v>
      </c>
      <c r="N457" s="172"/>
      <c r="O457" s="172"/>
    </row>
    <row r="458" spans="1:15" ht="25.5" x14ac:dyDescent="0.2">
      <c r="A458" s="37" t="s">
        <v>992</v>
      </c>
      <c r="B458" s="10" t="s">
        <v>31</v>
      </c>
      <c r="C458" s="10" t="s">
        <v>32</v>
      </c>
      <c r="D458" s="10" t="s">
        <v>822</v>
      </c>
      <c r="E458" s="41" t="s">
        <v>823</v>
      </c>
      <c r="F458" s="38" t="s">
        <v>97</v>
      </c>
      <c r="G458" s="38">
        <v>786.52</v>
      </c>
      <c r="H458" s="39">
        <f t="shared" si="52"/>
        <v>3.58</v>
      </c>
      <c r="I458" s="39">
        <v>4.4800000000000004</v>
      </c>
      <c r="J458" s="40">
        <f t="shared" si="60"/>
        <v>3523.6</v>
      </c>
      <c r="K458" s="84">
        <f t="shared" si="54"/>
        <v>3.37</v>
      </c>
      <c r="L458" s="84">
        <v>4.3899999999999997</v>
      </c>
      <c r="M458" s="85">
        <f t="shared" si="61"/>
        <v>3452.82</v>
      </c>
      <c r="N458" s="172"/>
      <c r="O458" s="172"/>
    </row>
    <row r="459" spans="1:15" ht="25.5" x14ac:dyDescent="0.2">
      <c r="A459" s="37" t="s">
        <v>993</v>
      </c>
      <c r="B459" s="10" t="s">
        <v>31</v>
      </c>
      <c r="C459" s="10" t="s">
        <v>32</v>
      </c>
      <c r="D459" s="10" t="s">
        <v>825</v>
      </c>
      <c r="E459" s="41" t="s">
        <v>826</v>
      </c>
      <c r="F459" s="38" t="s">
        <v>97</v>
      </c>
      <c r="G459" s="38">
        <v>1032.1199999999999</v>
      </c>
      <c r="H459" s="39">
        <f t="shared" si="52"/>
        <v>4.84</v>
      </c>
      <c r="I459" s="39">
        <v>6.05</v>
      </c>
      <c r="J459" s="40">
        <f t="shared" si="60"/>
        <v>6244.32</v>
      </c>
      <c r="K459" s="84">
        <f t="shared" si="54"/>
        <v>4.5999999999999996</v>
      </c>
      <c r="L459" s="84">
        <v>5.99</v>
      </c>
      <c r="M459" s="85">
        <f t="shared" si="61"/>
        <v>6182.39</v>
      </c>
      <c r="N459" s="172"/>
      <c r="O459" s="172"/>
    </row>
    <row r="460" spans="1:15" ht="25.5" x14ac:dyDescent="0.2">
      <c r="A460" s="37" t="s">
        <v>994</v>
      </c>
      <c r="B460" s="10" t="s">
        <v>31</v>
      </c>
      <c r="C460" s="10" t="s">
        <v>32</v>
      </c>
      <c r="D460" s="10" t="s">
        <v>828</v>
      </c>
      <c r="E460" s="41" t="s">
        <v>829</v>
      </c>
      <c r="F460" s="38" t="s">
        <v>97</v>
      </c>
      <c r="G460" s="38">
        <v>50.52</v>
      </c>
      <c r="H460" s="39">
        <f t="shared" si="52"/>
        <v>7.34</v>
      </c>
      <c r="I460" s="39">
        <v>9.18</v>
      </c>
      <c r="J460" s="40">
        <f t="shared" si="60"/>
        <v>463.77</v>
      </c>
      <c r="K460" s="84">
        <f t="shared" si="54"/>
        <v>7.09</v>
      </c>
      <c r="L460" s="84">
        <v>9.23</v>
      </c>
      <c r="M460" s="85">
        <f t="shared" si="61"/>
        <v>466.29</v>
      </c>
      <c r="N460" s="172"/>
      <c r="O460" s="172"/>
    </row>
    <row r="461" spans="1:15" ht="25.5" x14ac:dyDescent="0.2">
      <c r="A461" s="37" t="s">
        <v>995</v>
      </c>
      <c r="B461" s="10" t="s">
        <v>120</v>
      </c>
      <c r="C461" s="10" t="s">
        <v>32</v>
      </c>
      <c r="D461" s="10" t="s">
        <v>831</v>
      </c>
      <c r="E461" s="41" t="s">
        <v>832</v>
      </c>
      <c r="F461" s="38" t="s">
        <v>104</v>
      </c>
      <c r="G461" s="38">
        <v>8</v>
      </c>
      <c r="H461" s="39">
        <f t="shared" si="52"/>
        <v>104.54</v>
      </c>
      <c r="I461" s="39">
        <v>130.68</v>
      </c>
      <c r="J461" s="40">
        <f t="shared" si="60"/>
        <v>1045.44</v>
      </c>
      <c r="K461" s="84">
        <f t="shared" si="54"/>
        <v>102.8</v>
      </c>
      <c r="L461" s="84">
        <v>133.78</v>
      </c>
      <c r="M461" s="85">
        <f t="shared" si="61"/>
        <v>1070.24</v>
      </c>
      <c r="N461" s="172"/>
      <c r="O461" s="172"/>
    </row>
    <row r="462" spans="1:15" ht="25.5" x14ac:dyDescent="0.2">
      <c r="A462" s="37" t="s">
        <v>996</v>
      </c>
      <c r="B462" s="10" t="s">
        <v>120</v>
      </c>
      <c r="C462" s="10" t="s">
        <v>32</v>
      </c>
      <c r="D462" s="10" t="s">
        <v>834</v>
      </c>
      <c r="E462" s="41" t="s">
        <v>835</v>
      </c>
      <c r="F462" s="38" t="s">
        <v>104</v>
      </c>
      <c r="G462" s="38">
        <v>28</v>
      </c>
      <c r="H462" s="39">
        <f t="shared" si="52"/>
        <v>42.68</v>
      </c>
      <c r="I462" s="39">
        <v>53.35</v>
      </c>
      <c r="J462" s="40">
        <f t="shared" si="60"/>
        <v>1493.8</v>
      </c>
      <c r="K462" s="84">
        <f t="shared" si="54"/>
        <v>41.31</v>
      </c>
      <c r="L462" s="84">
        <v>53.76</v>
      </c>
      <c r="M462" s="85">
        <f t="shared" si="61"/>
        <v>1505.28</v>
      </c>
      <c r="N462" s="172"/>
      <c r="O462" s="172"/>
    </row>
    <row r="463" spans="1:15" s="11" customFormat="1" x14ac:dyDescent="0.2">
      <c r="A463" s="27" t="s">
        <v>997</v>
      </c>
      <c r="B463" s="43" t="s">
        <v>25</v>
      </c>
      <c r="C463" s="43" t="s">
        <v>25</v>
      </c>
      <c r="D463" s="43" t="s">
        <v>25</v>
      </c>
      <c r="E463" s="43" t="s">
        <v>837</v>
      </c>
      <c r="F463" s="28" t="s">
        <v>25</v>
      </c>
      <c r="G463" s="28"/>
      <c r="H463" s="29"/>
      <c r="I463" s="29"/>
      <c r="J463" s="30">
        <f>SUBTOTAL(109,J464:J465)</f>
        <v>531.24</v>
      </c>
      <c r="K463" s="78">
        <f t="shared" si="54"/>
        <v>0</v>
      </c>
      <c r="L463" s="78"/>
      <c r="M463" s="79">
        <f>SUBTOTAL(109,M464:M465)</f>
        <v>528.79999999999995</v>
      </c>
      <c r="N463" s="172"/>
      <c r="O463" s="172"/>
    </row>
    <row r="464" spans="1:15" ht="25.5" x14ac:dyDescent="0.2">
      <c r="A464" s="37" t="s">
        <v>998</v>
      </c>
      <c r="B464" s="10" t="s">
        <v>120</v>
      </c>
      <c r="C464" s="10" t="s">
        <v>32</v>
      </c>
      <c r="D464" s="10" t="s">
        <v>839</v>
      </c>
      <c r="E464" s="41" t="s">
        <v>840</v>
      </c>
      <c r="F464" s="38" t="s">
        <v>104</v>
      </c>
      <c r="G464" s="38">
        <v>4</v>
      </c>
      <c r="H464" s="39">
        <f t="shared" si="52"/>
        <v>80.319999999999993</v>
      </c>
      <c r="I464" s="39">
        <v>100.41</v>
      </c>
      <c r="J464" s="40">
        <f>TRUNC(G464*TRUNC(I464, 2), 2)</f>
        <v>401.64</v>
      </c>
      <c r="K464" s="84">
        <f t="shared" si="54"/>
        <v>76.92</v>
      </c>
      <c r="L464" s="84">
        <v>100.1</v>
      </c>
      <c r="M464" s="85">
        <f>TRUNC(G464*TRUNC(L464, 2), 2)</f>
        <v>400.4</v>
      </c>
      <c r="N464" s="172"/>
      <c r="O464" s="172"/>
    </row>
    <row r="465" spans="1:15" ht="25.5" x14ac:dyDescent="0.2">
      <c r="A465" s="37" t="s">
        <v>999</v>
      </c>
      <c r="B465" s="10" t="s">
        <v>120</v>
      </c>
      <c r="C465" s="10" t="s">
        <v>32</v>
      </c>
      <c r="D465" s="10" t="s">
        <v>842</v>
      </c>
      <c r="E465" s="41" t="s">
        <v>843</v>
      </c>
      <c r="F465" s="38" t="s">
        <v>104</v>
      </c>
      <c r="G465" s="38">
        <v>4</v>
      </c>
      <c r="H465" s="39">
        <f t="shared" si="52"/>
        <v>25.92</v>
      </c>
      <c r="I465" s="39">
        <v>32.4</v>
      </c>
      <c r="J465" s="40">
        <f>TRUNC(G465*TRUNC(I465, 2), 2)</f>
        <v>129.6</v>
      </c>
      <c r="K465" s="84">
        <f t="shared" si="54"/>
        <v>24.66</v>
      </c>
      <c r="L465" s="84">
        <v>32.1</v>
      </c>
      <c r="M465" s="85">
        <f>TRUNC(G465*TRUNC(L465, 2), 2)</f>
        <v>128.4</v>
      </c>
      <c r="N465" s="172"/>
      <c r="O465" s="172"/>
    </row>
    <row r="466" spans="1:15" s="11" customFormat="1" x14ac:dyDescent="0.2">
      <c r="A466" s="27" t="s">
        <v>1000</v>
      </c>
      <c r="B466" s="43" t="s">
        <v>25</v>
      </c>
      <c r="C466" s="43" t="s">
        <v>25</v>
      </c>
      <c r="D466" s="43" t="s">
        <v>25</v>
      </c>
      <c r="E466" s="43" t="s">
        <v>845</v>
      </c>
      <c r="F466" s="28" t="s">
        <v>25</v>
      </c>
      <c r="G466" s="28"/>
      <c r="H466" s="29"/>
      <c r="I466" s="29"/>
      <c r="J466" s="30">
        <f>SUBTOTAL(109,J467:J482)</f>
        <v>11620.270000000002</v>
      </c>
      <c r="K466" s="78">
        <f t="shared" si="54"/>
        <v>0</v>
      </c>
      <c r="L466" s="78"/>
      <c r="M466" s="79">
        <f>SUBTOTAL(109,M467:M482)</f>
        <v>11716.420000000002</v>
      </c>
      <c r="N466" s="172"/>
      <c r="O466" s="172"/>
    </row>
    <row r="467" spans="1:15" x14ac:dyDescent="0.2">
      <c r="A467" s="32" t="s">
        <v>1001</v>
      </c>
      <c r="B467" s="33" t="s">
        <v>25</v>
      </c>
      <c r="C467" s="33" t="s">
        <v>25</v>
      </c>
      <c r="D467" s="33" t="s">
        <v>25</v>
      </c>
      <c r="E467" s="33" t="s">
        <v>1002</v>
      </c>
      <c r="F467" s="34" t="s">
        <v>25</v>
      </c>
      <c r="G467" s="34"/>
      <c r="H467" s="35"/>
      <c r="I467" s="35"/>
      <c r="J467" s="36">
        <f>SUBTOTAL(109,J468:J472)</f>
        <v>2864.35</v>
      </c>
      <c r="K467" s="90">
        <f t="shared" si="54"/>
        <v>0</v>
      </c>
      <c r="L467" s="90"/>
      <c r="M467" s="91">
        <f>SUBTOTAL(109,M468:M472)</f>
        <v>2844.2200000000003</v>
      </c>
      <c r="N467" s="172"/>
      <c r="O467" s="172"/>
    </row>
    <row r="468" spans="1:15" ht="51" x14ac:dyDescent="0.2">
      <c r="A468" s="37" t="s">
        <v>1003</v>
      </c>
      <c r="B468" s="10" t="s">
        <v>120</v>
      </c>
      <c r="C468" s="10" t="s">
        <v>32</v>
      </c>
      <c r="D468" s="10" t="s">
        <v>849</v>
      </c>
      <c r="E468" s="41" t="s">
        <v>850</v>
      </c>
      <c r="F468" s="38" t="s">
        <v>104</v>
      </c>
      <c r="G468" s="38">
        <v>4</v>
      </c>
      <c r="H468" s="39">
        <f t="shared" si="52"/>
        <v>343.46</v>
      </c>
      <c r="I468" s="39">
        <v>429.33</v>
      </c>
      <c r="J468" s="40">
        <f>TRUNC(G468*TRUNC(I468, 2), 2)</f>
        <v>1717.32</v>
      </c>
      <c r="K468" s="84">
        <f t="shared" si="54"/>
        <v>332.39</v>
      </c>
      <c r="L468" s="84">
        <v>432.55</v>
      </c>
      <c r="M468" s="85">
        <f>TRUNC(G468*TRUNC(L468, 2), 2)</f>
        <v>1730.2</v>
      </c>
      <c r="N468" s="172"/>
      <c r="O468" s="172"/>
    </row>
    <row r="469" spans="1:15" ht="25.5" x14ac:dyDescent="0.2">
      <c r="A469" s="37" t="s">
        <v>1004</v>
      </c>
      <c r="B469" s="10" t="s">
        <v>31</v>
      </c>
      <c r="C469" s="10" t="s">
        <v>32</v>
      </c>
      <c r="D469" s="10" t="s">
        <v>852</v>
      </c>
      <c r="E469" s="41" t="s">
        <v>853</v>
      </c>
      <c r="F469" s="38" t="s">
        <v>108</v>
      </c>
      <c r="G469" s="38"/>
      <c r="H469" s="39">
        <f t="shared" ref="H469:H532" si="62">TRUNC(I469/(1+$B$6),2)</f>
        <v>126.82</v>
      </c>
      <c r="I469" s="39">
        <v>158.53</v>
      </c>
      <c r="J469" s="40">
        <f>TRUNC(G469*TRUNC(I469, 2), 2)</f>
        <v>0</v>
      </c>
      <c r="K469" s="84">
        <f t="shared" ref="K469:K532" si="63">TRUNC(L469/(1+$B$7),2)</f>
        <v>124.72</v>
      </c>
      <c r="L469" s="84">
        <v>162.31</v>
      </c>
      <c r="M469" s="85">
        <f>TRUNC(G469*TRUNC(L469, 2), 2)</f>
        <v>0</v>
      </c>
      <c r="N469" s="172"/>
      <c r="O469" s="172"/>
    </row>
    <row r="470" spans="1:15" ht="25.5" x14ac:dyDescent="0.2">
      <c r="A470" s="37" t="s">
        <v>1005</v>
      </c>
      <c r="B470" s="10" t="s">
        <v>31</v>
      </c>
      <c r="C470" s="10" t="s">
        <v>32</v>
      </c>
      <c r="D470" s="10" t="s">
        <v>557</v>
      </c>
      <c r="E470" s="41" t="s">
        <v>558</v>
      </c>
      <c r="F470" s="38" t="s">
        <v>108</v>
      </c>
      <c r="G470" s="38">
        <v>28</v>
      </c>
      <c r="H470" s="39">
        <f t="shared" si="62"/>
        <v>8.2100000000000009</v>
      </c>
      <c r="I470" s="39">
        <v>10.27</v>
      </c>
      <c r="J470" s="40">
        <f>TRUNC(G470*TRUNC(I470, 2), 2)</f>
        <v>287.56</v>
      </c>
      <c r="K470" s="84">
        <f t="shared" si="63"/>
        <v>7.45</v>
      </c>
      <c r="L470" s="84">
        <v>9.6999999999999993</v>
      </c>
      <c r="M470" s="85">
        <f>TRUNC(G470*TRUNC(L470, 2), 2)</f>
        <v>271.60000000000002</v>
      </c>
      <c r="N470" s="172"/>
      <c r="O470" s="172"/>
    </row>
    <row r="471" spans="1:15" ht="25.5" x14ac:dyDescent="0.2">
      <c r="A471" s="37" t="s">
        <v>1006</v>
      </c>
      <c r="B471" s="10" t="s">
        <v>31</v>
      </c>
      <c r="C471" s="10" t="s">
        <v>32</v>
      </c>
      <c r="D471" s="10" t="s">
        <v>563</v>
      </c>
      <c r="E471" s="41" t="s">
        <v>564</v>
      </c>
      <c r="F471" s="38" t="s">
        <v>108</v>
      </c>
      <c r="G471" s="38">
        <v>4</v>
      </c>
      <c r="H471" s="39">
        <f t="shared" si="62"/>
        <v>9.2100000000000009</v>
      </c>
      <c r="I471" s="39">
        <v>11.52</v>
      </c>
      <c r="J471" s="40">
        <f>TRUNC(G471*TRUNC(I471, 2), 2)</f>
        <v>46.08</v>
      </c>
      <c r="K471" s="84">
        <f t="shared" si="63"/>
        <v>8.42</v>
      </c>
      <c r="L471" s="84">
        <v>10.96</v>
      </c>
      <c r="M471" s="85">
        <f>TRUNC(G471*TRUNC(L471, 2), 2)</f>
        <v>43.84</v>
      </c>
      <c r="N471" s="172"/>
      <c r="O471" s="172"/>
    </row>
    <row r="472" spans="1:15" ht="25.5" x14ac:dyDescent="0.2">
      <c r="A472" s="37" t="s">
        <v>1007</v>
      </c>
      <c r="B472" s="10" t="s">
        <v>31</v>
      </c>
      <c r="C472" s="10" t="s">
        <v>32</v>
      </c>
      <c r="D472" s="10" t="s">
        <v>581</v>
      </c>
      <c r="E472" s="41" t="s">
        <v>582</v>
      </c>
      <c r="F472" s="38" t="s">
        <v>97</v>
      </c>
      <c r="G472" s="38">
        <v>74.08</v>
      </c>
      <c r="H472" s="39">
        <f t="shared" si="62"/>
        <v>8.7799999999999994</v>
      </c>
      <c r="I472" s="39">
        <v>10.98</v>
      </c>
      <c r="J472" s="40">
        <f>TRUNC(G472*TRUNC(I472, 2), 2)</f>
        <v>813.39</v>
      </c>
      <c r="K472" s="84">
        <f t="shared" si="63"/>
        <v>8.2799999999999994</v>
      </c>
      <c r="L472" s="84">
        <v>10.78</v>
      </c>
      <c r="M472" s="85">
        <f>TRUNC(G472*TRUNC(L472, 2), 2)</f>
        <v>798.58</v>
      </c>
      <c r="N472" s="172"/>
      <c r="O472" s="172"/>
    </row>
    <row r="473" spans="1:15" x14ac:dyDescent="0.2">
      <c r="A473" s="32" t="s">
        <v>1008</v>
      </c>
      <c r="B473" s="33" t="s">
        <v>25</v>
      </c>
      <c r="C473" s="33" t="s">
        <v>25</v>
      </c>
      <c r="D473" s="33" t="s">
        <v>25</v>
      </c>
      <c r="E473" s="33" t="s">
        <v>858</v>
      </c>
      <c r="F473" s="34" t="s">
        <v>25</v>
      </c>
      <c r="G473" s="34"/>
      <c r="H473" s="35"/>
      <c r="I473" s="35"/>
      <c r="J473" s="36">
        <f>SUBTOTAL(109,J474:J482)</f>
        <v>8755.92</v>
      </c>
      <c r="K473" s="90">
        <f t="shared" si="63"/>
        <v>0</v>
      </c>
      <c r="L473" s="90"/>
      <c r="M473" s="91">
        <f>SUBTOTAL(109,M474:M482)</f>
        <v>8872.2000000000007</v>
      </c>
      <c r="N473" s="172"/>
      <c r="O473" s="172"/>
    </row>
    <row r="474" spans="1:15" ht="25.5" x14ac:dyDescent="0.2">
      <c r="A474" s="37" t="s">
        <v>1009</v>
      </c>
      <c r="B474" s="10" t="s">
        <v>31</v>
      </c>
      <c r="C474" s="10" t="s">
        <v>32</v>
      </c>
      <c r="D474" s="10" t="s">
        <v>860</v>
      </c>
      <c r="E474" s="41" t="s">
        <v>861</v>
      </c>
      <c r="F474" s="38" t="s">
        <v>108</v>
      </c>
      <c r="G474" s="38">
        <v>4</v>
      </c>
      <c r="H474" s="39">
        <f t="shared" si="62"/>
        <v>523.79999999999995</v>
      </c>
      <c r="I474" s="39">
        <v>654.75</v>
      </c>
      <c r="J474" s="40">
        <f t="shared" ref="J474:J482" si="64">TRUNC(G474*TRUNC(I474, 2), 2)</f>
        <v>2619</v>
      </c>
      <c r="K474" s="84">
        <f t="shared" si="63"/>
        <v>511.22</v>
      </c>
      <c r="L474" s="84">
        <v>665.26</v>
      </c>
      <c r="M474" s="85">
        <f t="shared" ref="M474:M482" si="65">TRUNC(G474*TRUNC(L474, 2), 2)</f>
        <v>2661.04</v>
      </c>
      <c r="N474" s="172"/>
      <c r="O474" s="172"/>
    </row>
    <row r="475" spans="1:15" ht="25.5" x14ac:dyDescent="0.2">
      <c r="A475" s="37" t="s">
        <v>1010</v>
      </c>
      <c r="B475" s="10" t="s">
        <v>31</v>
      </c>
      <c r="C475" s="10" t="s">
        <v>32</v>
      </c>
      <c r="D475" s="10" t="s">
        <v>863</v>
      </c>
      <c r="E475" s="41" t="s">
        <v>864</v>
      </c>
      <c r="F475" s="38" t="s">
        <v>108</v>
      </c>
      <c r="G475" s="38">
        <v>4</v>
      </c>
      <c r="H475" s="39">
        <f t="shared" si="62"/>
        <v>18.079999999999998</v>
      </c>
      <c r="I475" s="39">
        <v>22.6</v>
      </c>
      <c r="J475" s="40">
        <f t="shared" si="64"/>
        <v>90.4</v>
      </c>
      <c r="K475" s="84">
        <f t="shared" si="63"/>
        <v>17.690000000000001</v>
      </c>
      <c r="L475" s="84">
        <v>23.03</v>
      </c>
      <c r="M475" s="85">
        <f t="shared" si="65"/>
        <v>92.12</v>
      </c>
      <c r="N475" s="172"/>
      <c r="O475" s="172"/>
    </row>
    <row r="476" spans="1:15" ht="25.5" x14ac:dyDescent="0.2">
      <c r="A476" s="37" t="s">
        <v>1011</v>
      </c>
      <c r="B476" s="10" t="s">
        <v>31</v>
      </c>
      <c r="C476" s="10" t="s">
        <v>32</v>
      </c>
      <c r="D476" s="10" t="s">
        <v>866</v>
      </c>
      <c r="E476" s="41" t="s">
        <v>867</v>
      </c>
      <c r="F476" s="38" t="s">
        <v>108</v>
      </c>
      <c r="G476" s="38">
        <v>16</v>
      </c>
      <c r="H476" s="39">
        <f t="shared" si="62"/>
        <v>22.09</v>
      </c>
      <c r="I476" s="39">
        <v>27.62</v>
      </c>
      <c r="J476" s="40">
        <f t="shared" si="64"/>
        <v>441.92</v>
      </c>
      <c r="K476" s="84">
        <f t="shared" si="63"/>
        <v>21.71</v>
      </c>
      <c r="L476" s="84">
        <v>28.26</v>
      </c>
      <c r="M476" s="85">
        <f t="shared" si="65"/>
        <v>452.16</v>
      </c>
      <c r="N476" s="172"/>
      <c r="O476" s="172"/>
    </row>
    <row r="477" spans="1:15" ht="25.5" x14ac:dyDescent="0.2">
      <c r="A477" s="37" t="s">
        <v>1012</v>
      </c>
      <c r="B477" s="10" t="s">
        <v>31</v>
      </c>
      <c r="C477" s="10" t="s">
        <v>32</v>
      </c>
      <c r="D477" s="10" t="s">
        <v>869</v>
      </c>
      <c r="E477" s="41" t="s">
        <v>870</v>
      </c>
      <c r="F477" s="38" t="s">
        <v>108</v>
      </c>
      <c r="G477" s="38">
        <v>8</v>
      </c>
      <c r="H477" s="39">
        <f t="shared" si="62"/>
        <v>6.05</v>
      </c>
      <c r="I477" s="39">
        <v>7.57</v>
      </c>
      <c r="J477" s="40">
        <f t="shared" si="64"/>
        <v>60.56</v>
      </c>
      <c r="K477" s="84">
        <f t="shared" si="63"/>
        <v>5.67</v>
      </c>
      <c r="L477" s="84">
        <v>7.39</v>
      </c>
      <c r="M477" s="85">
        <f t="shared" si="65"/>
        <v>59.12</v>
      </c>
      <c r="N477" s="172"/>
      <c r="O477" s="172"/>
    </row>
    <row r="478" spans="1:15" ht="25.5" x14ac:dyDescent="0.2">
      <c r="A478" s="37" t="s">
        <v>1013</v>
      </c>
      <c r="B478" s="10" t="s">
        <v>31</v>
      </c>
      <c r="C478" s="10" t="s">
        <v>32</v>
      </c>
      <c r="D478" s="10" t="s">
        <v>872</v>
      </c>
      <c r="E478" s="41" t="s">
        <v>873</v>
      </c>
      <c r="F478" s="38" t="s">
        <v>108</v>
      </c>
      <c r="G478" s="38">
        <v>68</v>
      </c>
      <c r="H478" s="39">
        <f t="shared" si="62"/>
        <v>4.7300000000000004</v>
      </c>
      <c r="I478" s="39">
        <v>5.92</v>
      </c>
      <c r="J478" s="40">
        <f t="shared" si="64"/>
        <v>402.56</v>
      </c>
      <c r="K478" s="84">
        <f t="shared" si="63"/>
        <v>4.3499999999999996</v>
      </c>
      <c r="L478" s="84">
        <v>5.67</v>
      </c>
      <c r="M478" s="85">
        <f t="shared" si="65"/>
        <v>385.56</v>
      </c>
      <c r="N478" s="172"/>
      <c r="O478" s="172"/>
    </row>
    <row r="479" spans="1:15" ht="25.5" x14ac:dyDescent="0.2">
      <c r="A479" s="37" t="s">
        <v>1014</v>
      </c>
      <c r="B479" s="10" t="s">
        <v>31</v>
      </c>
      <c r="C479" s="10" t="s">
        <v>32</v>
      </c>
      <c r="D479" s="10" t="s">
        <v>875</v>
      </c>
      <c r="E479" s="41" t="s">
        <v>876</v>
      </c>
      <c r="F479" s="38" t="s">
        <v>108</v>
      </c>
      <c r="G479" s="38">
        <v>4</v>
      </c>
      <c r="H479" s="39">
        <f t="shared" si="62"/>
        <v>104.3</v>
      </c>
      <c r="I479" s="39">
        <v>130.38</v>
      </c>
      <c r="J479" s="40">
        <f t="shared" si="64"/>
        <v>521.52</v>
      </c>
      <c r="K479" s="84">
        <f t="shared" si="63"/>
        <v>101.74</v>
      </c>
      <c r="L479" s="84">
        <v>132.4</v>
      </c>
      <c r="M479" s="85">
        <f t="shared" si="65"/>
        <v>529.6</v>
      </c>
      <c r="N479" s="172"/>
      <c r="O479" s="172"/>
    </row>
    <row r="480" spans="1:15" ht="25.5" x14ac:dyDescent="0.2">
      <c r="A480" s="37" t="s">
        <v>1015</v>
      </c>
      <c r="B480" s="10" t="s">
        <v>31</v>
      </c>
      <c r="C480" s="10" t="s">
        <v>32</v>
      </c>
      <c r="D480" s="10" t="s">
        <v>878</v>
      </c>
      <c r="E480" s="41" t="s">
        <v>879</v>
      </c>
      <c r="F480" s="38" t="s">
        <v>108</v>
      </c>
      <c r="G480" s="38">
        <v>28</v>
      </c>
      <c r="H480" s="39">
        <f t="shared" si="62"/>
        <v>110.97</v>
      </c>
      <c r="I480" s="39">
        <v>138.72</v>
      </c>
      <c r="J480" s="40">
        <f t="shared" si="64"/>
        <v>3884.16</v>
      </c>
      <c r="K480" s="84">
        <f t="shared" si="63"/>
        <v>108.41</v>
      </c>
      <c r="L480" s="84">
        <v>141.08000000000001</v>
      </c>
      <c r="M480" s="85">
        <f t="shared" si="65"/>
        <v>3950.24</v>
      </c>
      <c r="N480" s="172"/>
      <c r="O480" s="172"/>
    </row>
    <row r="481" spans="1:15" ht="25.5" x14ac:dyDescent="0.2">
      <c r="A481" s="37" t="s">
        <v>1016</v>
      </c>
      <c r="B481" s="10" t="s">
        <v>31</v>
      </c>
      <c r="C481" s="10" t="s">
        <v>32</v>
      </c>
      <c r="D481" s="10" t="s">
        <v>881</v>
      </c>
      <c r="E481" s="41" t="s">
        <v>882</v>
      </c>
      <c r="F481" s="38" t="s">
        <v>108</v>
      </c>
      <c r="G481" s="38">
        <v>4</v>
      </c>
      <c r="H481" s="39">
        <f t="shared" si="62"/>
        <v>66.05</v>
      </c>
      <c r="I481" s="39">
        <v>82.57</v>
      </c>
      <c r="J481" s="40">
        <f t="shared" si="64"/>
        <v>330.28</v>
      </c>
      <c r="K481" s="84">
        <f t="shared" si="63"/>
        <v>63.78</v>
      </c>
      <c r="L481" s="84">
        <v>83</v>
      </c>
      <c r="M481" s="85">
        <f t="shared" si="65"/>
        <v>332</v>
      </c>
      <c r="N481" s="172"/>
      <c r="O481" s="172"/>
    </row>
    <row r="482" spans="1:15" ht="25.5" x14ac:dyDescent="0.2">
      <c r="A482" s="37" t="s">
        <v>1017</v>
      </c>
      <c r="B482" s="10" t="s">
        <v>31</v>
      </c>
      <c r="C482" s="10" t="s">
        <v>32</v>
      </c>
      <c r="D482" s="10" t="s">
        <v>884</v>
      </c>
      <c r="E482" s="41" t="s">
        <v>885</v>
      </c>
      <c r="F482" s="38" t="s">
        <v>108</v>
      </c>
      <c r="G482" s="38">
        <v>4</v>
      </c>
      <c r="H482" s="39">
        <f t="shared" si="62"/>
        <v>81.099999999999994</v>
      </c>
      <c r="I482" s="39">
        <v>101.38</v>
      </c>
      <c r="J482" s="40">
        <f t="shared" si="64"/>
        <v>405.52</v>
      </c>
      <c r="K482" s="84">
        <f t="shared" si="63"/>
        <v>78.83</v>
      </c>
      <c r="L482" s="84">
        <v>102.59</v>
      </c>
      <c r="M482" s="85">
        <f t="shared" si="65"/>
        <v>410.36</v>
      </c>
      <c r="N482" s="172"/>
      <c r="O482" s="172"/>
    </row>
    <row r="483" spans="1:15" s="11" customFormat="1" x14ac:dyDescent="0.2">
      <c r="A483" s="27" t="s">
        <v>1018</v>
      </c>
      <c r="B483" s="43" t="s">
        <v>25</v>
      </c>
      <c r="C483" s="43" t="s">
        <v>25</v>
      </c>
      <c r="D483" s="43" t="s">
        <v>25</v>
      </c>
      <c r="E483" s="43" t="s">
        <v>887</v>
      </c>
      <c r="F483" s="28" t="s">
        <v>25</v>
      </c>
      <c r="G483" s="28"/>
      <c r="H483" s="29"/>
      <c r="I483" s="29"/>
      <c r="J483" s="30">
        <f>SUBTOTAL(109,J484:J490)</f>
        <v>9230.5499999999993</v>
      </c>
      <c r="K483" s="78">
        <f t="shared" si="63"/>
        <v>0</v>
      </c>
      <c r="L483" s="78"/>
      <c r="M483" s="79">
        <f>SUBTOTAL(109,M484:M490)</f>
        <v>9448.7199999999993</v>
      </c>
      <c r="N483" s="172"/>
      <c r="O483" s="172"/>
    </row>
    <row r="484" spans="1:15" ht="25.5" x14ac:dyDescent="0.2">
      <c r="A484" s="37" t="s">
        <v>1019</v>
      </c>
      <c r="B484" s="10" t="s">
        <v>120</v>
      </c>
      <c r="C484" s="10" t="s">
        <v>32</v>
      </c>
      <c r="D484" s="10" t="s">
        <v>889</v>
      </c>
      <c r="E484" s="41" t="s">
        <v>890</v>
      </c>
      <c r="F484" s="38" t="s">
        <v>205</v>
      </c>
      <c r="G484" s="38">
        <v>6.08</v>
      </c>
      <c r="H484" s="39">
        <f t="shared" si="62"/>
        <v>184.52</v>
      </c>
      <c r="I484" s="39">
        <v>230.66</v>
      </c>
      <c r="J484" s="40">
        <f t="shared" ref="J484:J490" si="66">TRUNC(G484*TRUNC(I484, 2), 2)</f>
        <v>1402.41</v>
      </c>
      <c r="K484" s="84">
        <f t="shared" si="63"/>
        <v>178.46</v>
      </c>
      <c r="L484" s="84">
        <v>232.24</v>
      </c>
      <c r="M484" s="85">
        <f t="shared" ref="M484:M490" si="67">TRUNC(G484*TRUNC(L484, 2), 2)</f>
        <v>1412.01</v>
      </c>
      <c r="N484" s="172"/>
      <c r="O484" s="172"/>
    </row>
    <row r="485" spans="1:15" ht="25.5" x14ac:dyDescent="0.2">
      <c r="A485" s="37" t="s">
        <v>1020</v>
      </c>
      <c r="B485" s="10" t="s">
        <v>120</v>
      </c>
      <c r="C485" s="10" t="s">
        <v>32</v>
      </c>
      <c r="D485" s="10" t="s">
        <v>892</v>
      </c>
      <c r="E485" s="41" t="s">
        <v>893</v>
      </c>
      <c r="F485" s="38" t="s">
        <v>104</v>
      </c>
      <c r="G485" s="38">
        <v>4</v>
      </c>
      <c r="H485" s="39">
        <f t="shared" si="62"/>
        <v>619.20000000000005</v>
      </c>
      <c r="I485" s="39">
        <v>774</v>
      </c>
      <c r="J485" s="40">
        <f t="shared" si="66"/>
        <v>3096</v>
      </c>
      <c r="K485" s="84">
        <f t="shared" si="63"/>
        <v>615.71</v>
      </c>
      <c r="L485" s="84">
        <v>801.23</v>
      </c>
      <c r="M485" s="85">
        <f t="shared" si="67"/>
        <v>3204.92</v>
      </c>
      <c r="N485" s="172"/>
      <c r="O485" s="172"/>
    </row>
    <row r="486" spans="1:15" ht="25.5" x14ac:dyDescent="0.2">
      <c r="A486" s="37" t="s">
        <v>1021</v>
      </c>
      <c r="B486" s="10" t="s">
        <v>31</v>
      </c>
      <c r="C486" s="10" t="s">
        <v>32</v>
      </c>
      <c r="D486" s="10" t="s">
        <v>895</v>
      </c>
      <c r="E486" s="41" t="s">
        <v>896</v>
      </c>
      <c r="F486" s="38" t="s">
        <v>108</v>
      </c>
      <c r="G486" s="38">
        <v>4</v>
      </c>
      <c r="H486" s="39">
        <f t="shared" si="62"/>
        <v>326.58</v>
      </c>
      <c r="I486" s="39">
        <v>408.23</v>
      </c>
      <c r="J486" s="40">
        <f t="shared" si="66"/>
        <v>1632.92</v>
      </c>
      <c r="K486" s="84">
        <f t="shared" si="63"/>
        <v>323.23</v>
      </c>
      <c r="L486" s="84">
        <v>420.63</v>
      </c>
      <c r="M486" s="85">
        <f t="shared" si="67"/>
        <v>1682.52</v>
      </c>
      <c r="N486" s="172"/>
      <c r="O486" s="172"/>
    </row>
    <row r="487" spans="1:15" ht="25.5" x14ac:dyDescent="0.2">
      <c r="A487" s="37" t="s">
        <v>1022</v>
      </c>
      <c r="B487" s="10" t="s">
        <v>31</v>
      </c>
      <c r="C487" s="10" t="s">
        <v>32</v>
      </c>
      <c r="D487" s="10" t="s">
        <v>898</v>
      </c>
      <c r="E487" s="41" t="s">
        <v>899</v>
      </c>
      <c r="F487" s="38" t="s">
        <v>74</v>
      </c>
      <c r="G487" s="38">
        <v>3.28</v>
      </c>
      <c r="H487" s="39">
        <f t="shared" si="62"/>
        <v>479.2</v>
      </c>
      <c r="I487" s="39">
        <v>599.01</v>
      </c>
      <c r="J487" s="40">
        <f t="shared" si="66"/>
        <v>1964.75</v>
      </c>
      <c r="K487" s="84">
        <f t="shared" si="63"/>
        <v>473.39</v>
      </c>
      <c r="L487" s="84">
        <v>616.03</v>
      </c>
      <c r="M487" s="85">
        <f t="shared" si="67"/>
        <v>2020.57</v>
      </c>
      <c r="N487" s="172"/>
      <c r="O487" s="172"/>
    </row>
    <row r="488" spans="1:15" ht="25.5" x14ac:dyDescent="0.2">
      <c r="A488" s="37" t="s">
        <v>1023</v>
      </c>
      <c r="B488" s="10" t="s">
        <v>120</v>
      </c>
      <c r="C488" s="10" t="s">
        <v>32</v>
      </c>
      <c r="D488" s="10" t="s">
        <v>901</v>
      </c>
      <c r="E488" s="41" t="s">
        <v>902</v>
      </c>
      <c r="F488" s="38" t="s">
        <v>97</v>
      </c>
      <c r="G488" s="38">
        <v>2.2000000000000002</v>
      </c>
      <c r="H488" s="39">
        <f t="shared" si="62"/>
        <v>44.36</v>
      </c>
      <c r="I488" s="39">
        <v>55.45</v>
      </c>
      <c r="J488" s="40">
        <f t="shared" si="66"/>
        <v>121.99</v>
      </c>
      <c r="K488" s="84">
        <f t="shared" si="63"/>
        <v>41.29</v>
      </c>
      <c r="L488" s="84">
        <v>53.74</v>
      </c>
      <c r="M488" s="85">
        <f t="shared" si="67"/>
        <v>118.22</v>
      </c>
      <c r="N488" s="172"/>
      <c r="O488" s="172"/>
    </row>
    <row r="489" spans="1:15" ht="38.25" x14ac:dyDescent="0.2">
      <c r="A489" s="37" t="s">
        <v>1024</v>
      </c>
      <c r="B489" s="10" t="s">
        <v>120</v>
      </c>
      <c r="C489" s="10" t="s">
        <v>32</v>
      </c>
      <c r="D489" s="10" t="s">
        <v>904</v>
      </c>
      <c r="E489" s="41" t="s">
        <v>905</v>
      </c>
      <c r="F489" s="38" t="s">
        <v>104</v>
      </c>
      <c r="G489" s="38">
        <v>8</v>
      </c>
      <c r="H489" s="39">
        <f t="shared" si="62"/>
        <v>65.22</v>
      </c>
      <c r="I489" s="39">
        <v>81.53</v>
      </c>
      <c r="J489" s="40">
        <f t="shared" si="66"/>
        <v>652.24</v>
      </c>
      <c r="K489" s="84">
        <f t="shared" si="63"/>
        <v>62.43</v>
      </c>
      <c r="L489" s="84">
        <v>81.25</v>
      </c>
      <c r="M489" s="85">
        <f t="shared" si="67"/>
        <v>650</v>
      </c>
      <c r="N489" s="172"/>
      <c r="O489" s="172"/>
    </row>
    <row r="490" spans="1:15" ht="25.5" x14ac:dyDescent="0.2">
      <c r="A490" s="37" t="s">
        <v>1025</v>
      </c>
      <c r="B490" s="10" t="s">
        <v>120</v>
      </c>
      <c r="C490" s="10" t="s">
        <v>32</v>
      </c>
      <c r="D490" s="10" t="s">
        <v>907</v>
      </c>
      <c r="E490" s="41" t="s">
        <v>908</v>
      </c>
      <c r="F490" s="38" t="s">
        <v>104</v>
      </c>
      <c r="G490" s="38">
        <v>4</v>
      </c>
      <c r="H490" s="39">
        <f t="shared" si="62"/>
        <v>72.040000000000006</v>
      </c>
      <c r="I490" s="39">
        <v>90.06</v>
      </c>
      <c r="J490" s="40">
        <f t="shared" si="66"/>
        <v>360.24</v>
      </c>
      <c r="K490" s="84">
        <f t="shared" si="63"/>
        <v>69.25</v>
      </c>
      <c r="L490" s="84">
        <v>90.12</v>
      </c>
      <c r="M490" s="85">
        <f t="shared" si="67"/>
        <v>360.48</v>
      </c>
      <c r="N490" s="172"/>
      <c r="O490" s="172"/>
    </row>
    <row r="491" spans="1:15" s="11" customFormat="1" x14ac:dyDescent="0.2">
      <c r="A491" s="27" t="s">
        <v>1026</v>
      </c>
      <c r="B491" s="43" t="s">
        <v>25</v>
      </c>
      <c r="C491" s="43" t="s">
        <v>25</v>
      </c>
      <c r="D491" s="43" t="s">
        <v>25</v>
      </c>
      <c r="E491" s="43" t="s">
        <v>910</v>
      </c>
      <c r="F491" s="28" t="s">
        <v>25</v>
      </c>
      <c r="G491" s="28"/>
      <c r="H491" s="29"/>
      <c r="I491" s="29"/>
      <c r="J491" s="30">
        <f>SUBTOTAL(109,J492:J499)</f>
        <v>31380.32</v>
      </c>
      <c r="K491" s="78">
        <f t="shared" si="63"/>
        <v>0</v>
      </c>
      <c r="L491" s="78"/>
      <c r="M491" s="79">
        <f>SUBTOTAL(109,M492:M499)</f>
        <v>32562.639999999999</v>
      </c>
      <c r="N491" s="172"/>
      <c r="O491" s="172"/>
    </row>
    <row r="492" spans="1:15" ht="38.25" x14ac:dyDescent="0.2">
      <c r="A492" s="37" t="s">
        <v>1027</v>
      </c>
      <c r="B492" s="10" t="s">
        <v>120</v>
      </c>
      <c r="C492" s="10" t="s">
        <v>32</v>
      </c>
      <c r="D492" s="10" t="s">
        <v>1028</v>
      </c>
      <c r="E492" s="41" t="s">
        <v>1029</v>
      </c>
      <c r="F492" s="38" t="s">
        <v>104</v>
      </c>
      <c r="G492" s="38">
        <v>12</v>
      </c>
      <c r="H492" s="39">
        <f t="shared" si="62"/>
        <v>928.18</v>
      </c>
      <c r="I492" s="39">
        <v>1160.23</v>
      </c>
      <c r="J492" s="40">
        <f t="shared" ref="J492:J499" si="68">TRUNC(G492*TRUNC(I492, 2), 2)</f>
        <v>13922.76</v>
      </c>
      <c r="K492" s="84">
        <f t="shared" si="63"/>
        <v>927.34</v>
      </c>
      <c r="L492" s="84">
        <v>1206.76</v>
      </c>
      <c r="M492" s="85">
        <f t="shared" ref="M492:M499" si="69">TRUNC(G492*TRUNC(L492, 2), 2)</f>
        <v>14481.12</v>
      </c>
      <c r="N492" s="172"/>
      <c r="O492" s="172"/>
    </row>
    <row r="493" spans="1:15" ht="25.5" x14ac:dyDescent="0.2">
      <c r="A493" s="37" t="s">
        <v>1030</v>
      </c>
      <c r="B493" s="10" t="s">
        <v>31</v>
      </c>
      <c r="C493" s="10" t="s">
        <v>32</v>
      </c>
      <c r="D493" s="10" t="s">
        <v>912</v>
      </c>
      <c r="E493" s="41" t="s">
        <v>913</v>
      </c>
      <c r="F493" s="38" t="s">
        <v>108</v>
      </c>
      <c r="G493" s="38">
        <v>8</v>
      </c>
      <c r="H493" s="39">
        <f t="shared" si="62"/>
        <v>76.97</v>
      </c>
      <c r="I493" s="39">
        <v>96.22</v>
      </c>
      <c r="J493" s="40">
        <f t="shared" si="68"/>
        <v>769.76</v>
      </c>
      <c r="K493" s="84">
        <f t="shared" si="63"/>
        <v>76.13</v>
      </c>
      <c r="L493" s="84">
        <v>99.08</v>
      </c>
      <c r="M493" s="85">
        <f t="shared" si="69"/>
        <v>792.64</v>
      </c>
      <c r="N493" s="172"/>
      <c r="O493" s="172"/>
    </row>
    <row r="494" spans="1:15" ht="25.5" x14ac:dyDescent="0.2">
      <c r="A494" s="37" t="s">
        <v>1031</v>
      </c>
      <c r="B494" s="10" t="s">
        <v>120</v>
      </c>
      <c r="C494" s="10" t="s">
        <v>32</v>
      </c>
      <c r="D494" s="10" t="s">
        <v>915</v>
      </c>
      <c r="E494" s="41" t="s">
        <v>916</v>
      </c>
      <c r="F494" s="38" t="s">
        <v>104</v>
      </c>
      <c r="G494" s="38">
        <v>4</v>
      </c>
      <c r="H494" s="39">
        <f t="shared" si="62"/>
        <v>69.92</v>
      </c>
      <c r="I494" s="39">
        <v>87.41</v>
      </c>
      <c r="J494" s="40">
        <f t="shared" si="68"/>
        <v>349.64</v>
      </c>
      <c r="K494" s="84">
        <f t="shared" si="63"/>
        <v>68.989999999999995</v>
      </c>
      <c r="L494" s="84">
        <v>89.78</v>
      </c>
      <c r="M494" s="85">
        <f t="shared" si="69"/>
        <v>359.12</v>
      </c>
      <c r="N494" s="172"/>
      <c r="O494" s="172"/>
    </row>
    <row r="495" spans="1:15" ht="25.5" x14ac:dyDescent="0.2">
      <c r="A495" s="37" t="s">
        <v>1032</v>
      </c>
      <c r="B495" s="10" t="s">
        <v>31</v>
      </c>
      <c r="C495" s="10" t="s">
        <v>32</v>
      </c>
      <c r="D495" s="10" t="s">
        <v>1033</v>
      </c>
      <c r="E495" s="41" t="s">
        <v>1034</v>
      </c>
      <c r="F495" s="38" t="s">
        <v>104</v>
      </c>
      <c r="G495" s="38">
        <v>8</v>
      </c>
      <c r="H495" s="39">
        <f t="shared" si="62"/>
        <v>85.52</v>
      </c>
      <c r="I495" s="39">
        <v>106.91</v>
      </c>
      <c r="J495" s="40">
        <f t="shared" si="68"/>
        <v>855.28</v>
      </c>
      <c r="K495" s="84">
        <f t="shared" si="63"/>
        <v>84.05</v>
      </c>
      <c r="L495" s="84">
        <v>109.38</v>
      </c>
      <c r="M495" s="85">
        <f t="shared" si="69"/>
        <v>875.04</v>
      </c>
      <c r="N495" s="172"/>
      <c r="O495" s="172"/>
    </row>
    <row r="496" spans="1:15" ht="25.5" x14ac:dyDescent="0.2">
      <c r="A496" s="37" t="s">
        <v>1035</v>
      </c>
      <c r="B496" s="10" t="s">
        <v>120</v>
      </c>
      <c r="C496" s="10" t="s">
        <v>32</v>
      </c>
      <c r="D496" s="10" t="s">
        <v>1036</v>
      </c>
      <c r="E496" s="41" t="s">
        <v>1037</v>
      </c>
      <c r="F496" s="38" t="s">
        <v>104</v>
      </c>
      <c r="G496" s="38">
        <v>8</v>
      </c>
      <c r="H496" s="39">
        <f t="shared" si="62"/>
        <v>336.52</v>
      </c>
      <c r="I496" s="39">
        <v>420.65</v>
      </c>
      <c r="J496" s="40">
        <f t="shared" si="68"/>
        <v>3365.2</v>
      </c>
      <c r="K496" s="84">
        <f t="shared" si="63"/>
        <v>335.04</v>
      </c>
      <c r="L496" s="84">
        <v>436</v>
      </c>
      <c r="M496" s="85">
        <f t="shared" si="69"/>
        <v>3488</v>
      </c>
      <c r="N496" s="172"/>
      <c r="O496" s="172"/>
    </row>
    <row r="497" spans="1:15" ht="25.5" x14ac:dyDescent="0.2">
      <c r="A497" s="37" t="s">
        <v>1038</v>
      </c>
      <c r="B497" s="10" t="s">
        <v>120</v>
      </c>
      <c r="C497" s="10" t="s">
        <v>32</v>
      </c>
      <c r="D497" s="10" t="s">
        <v>1039</v>
      </c>
      <c r="E497" s="41" t="s">
        <v>1040</v>
      </c>
      <c r="F497" s="38" t="s">
        <v>104</v>
      </c>
      <c r="G497" s="38">
        <v>4</v>
      </c>
      <c r="H497" s="39">
        <f t="shared" si="62"/>
        <v>633.36</v>
      </c>
      <c r="I497" s="39">
        <v>791.71</v>
      </c>
      <c r="J497" s="40">
        <f t="shared" si="68"/>
        <v>3166.84</v>
      </c>
      <c r="K497" s="84">
        <f t="shared" si="63"/>
        <v>629.78</v>
      </c>
      <c r="L497" s="84">
        <v>819.54</v>
      </c>
      <c r="M497" s="85">
        <f t="shared" si="69"/>
        <v>3278.16</v>
      </c>
      <c r="N497" s="172"/>
      <c r="O497" s="172"/>
    </row>
    <row r="498" spans="1:15" ht="25.5" x14ac:dyDescent="0.2">
      <c r="A498" s="37" t="s">
        <v>1041</v>
      </c>
      <c r="B498" s="10" t="s">
        <v>120</v>
      </c>
      <c r="C498" s="10" t="s">
        <v>32</v>
      </c>
      <c r="D498" s="10" t="s">
        <v>1042</v>
      </c>
      <c r="E498" s="41" t="s">
        <v>1043</v>
      </c>
      <c r="F498" s="38" t="s">
        <v>104</v>
      </c>
      <c r="G498" s="38">
        <v>4</v>
      </c>
      <c r="H498" s="39">
        <f t="shared" si="62"/>
        <v>629.28</v>
      </c>
      <c r="I498" s="39">
        <v>786.6</v>
      </c>
      <c r="J498" s="40">
        <f t="shared" si="68"/>
        <v>3146.4</v>
      </c>
      <c r="K498" s="84">
        <f t="shared" si="63"/>
        <v>627.37</v>
      </c>
      <c r="L498" s="84">
        <v>816.4</v>
      </c>
      <c r="M498" s="85">
        <f t="shared" si="69"/>
        <v>3265.6</v>
      </c>
      <c r="N498" s="172"/>
      <c r="O498" s="172"/>
    </row>
    <row r="499" spans="1:15" ht="25.5" x14ac:dyDescent="0.2">
      <c r="A499" s="37" t="s">
        <v>1044</v>
      </c>
      <c r="B499" s="10" t="s">
        <v>120</v>
      </c>
      <c r="C499" s="10" t="s">
        <v>32</v>
      </c>
      <c r="D499" s="10" t="s">
        <v>1045</v>
      </c>
      <c r="E499" s="41" t="s">
        <v>1046</v>
      </c>
      <c r="F499" s="38" t="s">
        <v>104</v>
      </c>
      <c r="G499" s="38">
        <v>4</v>
      </c>
      <c r="H499" s="39">
        <f t="shared" si="62"/>
        <v>1160.8800000000001</v>
      </c>
      <c r="I499" s="39">
        <v>1451.11</v>
      </c>
      <c r="J499" s="40">
        <f t="shared" si="68"/>
        <v>5804.44</v>
      </c>
      <c r="K499" s="84">
        <f t="shared" si="63"/>
        <v>1157.0999999999999</v>
      </c>
      <c r="L499" s="84">
        <v>1505.74</v>
      </c>
      <c r="M499" s="85">
        <f t="shared" si="69"/>
        <v>6022.96</v>
      </c>
      <c r="N499" s="172"/>
      <c r="O499" s="172"/>
    </row>
    <row r="500" spans="1:15" s="11" customFormat="1" x14ac:dyDescent="0.2">
      <c r="A500" s="27" t="s">
        <v>1047</v>
      </c>
      <c r="B500" s="43" t="s">
        <v>25</v>
      </c>
      <c r="C500" s="43" t="s">
        <v>25</v>
      </c>
      <c r="D500" s="43" t="s">
        <v>25</v>
      </c>
      <c r="E500" s="43" t="s">
        <v>921</v>
      </c>
      <c r="F500" s="28" t="s">
        <v>25</v>
      </c>
      <c r="G500" s="28"/>
      <c r="H500" s="29"/>
      <c r="I500" s="29"/>
      <c r="J500" s="30">
        <f>SUBTOTAL(109,J501:J513)</f>
        <v>13841.519999999999</v>
      </c>
      <c r="K500" s="78">
        <f t="shared" si="63"/>
        <v>0</v>
      </c>
      <c r="L500" s="78"/>
      <c r="M500" s="79">
        <f>SUBTOTAL(109,M501:M513)</f>
        <v>14265.800000000001</v>
      </c>
      <c r="N500" s="172"/>
      <c r="O500" s="172"/>
    </row>
    <row r="501" spans="1:15" ht="25.5" x14ac:dyDescent="0.2">
      <c r="A501" s="37" t="s">
        <v>1048</v>
      </c>
      <c r="B501" s="10" t="s">
        <v>31</v>
      </c>
      <c r="C501" s="10" t="s">
        <v>32</v>
      </c>
      <c r="D501" s="10" t="s">
        <v>923</v>
      </c>
      <c r="E501" s="41" t="s">
        <v>924</v>
      </c>
      <c r="F501" s="38" t="s">
        <v>108</v>
      </c>
      <c r="G501" s="38">
        <v>4</v>
      </c>
      <c r="H501" s="39">
        <f t="shared" si="62"/>
        <v>169.64</v>
      </c>
      <c r="I501" s="39">
        <v>212.05</v>
      </c>
      <c r="J501" s="40">
        <f t="shared" ref="J501:J513" si="70">TRUNC(G501*TRUNC(I501, 2), 2)</f>
        <v>848.2</v>
      </c>
      <c r="K501" s="84">
        <f t="shared" si="63"/>
        <v>169</v>
      </c>
      <c r="L501" s="84">
        <v>219.93</v>
      </c>
      <c r="M501" s="85">
        <f t="shared" ref="M501:M513" si="71">TRUNC(G501*TRUNC(L501, 2), 2)</f>
        <v>879.72</v>
      </c>
      <c r="N501" s="172"/>
      <c r="O501" s="172"/>
    </row>
    <row r="502" spans="1:15" ht="25.5" x14ac:dyDescent="0.2">
      <c r="A502" s="37" t="s">
        <v>1049</v>
      </c>
      <c r="B502" s="10" t="s">
        <v>31</v>
      </c>
      <c r="C502" s="10" t="s">
        <v>32</v>
      </c>
      <c r="D502" s="10" t="s">
        <v>926</v>
      </c>
      <c r="E502" s="41" t="s">
        <v>927</v>
      </c>
      <c r="F502" s="38" t="s">
        <v>108</v>
      </c>
      <c r="G502" s="38">
        <v>4</v>
      </c>
      <c r="H502" s="39">
        <f t="shared" si="62"/>
        <v>118.57</v>
      </c>
      <c r="I502" s="39">
        <v>148.22</v>
      </c>
      <c r="J502" s="40">
        <f t="shared" si="70"/>
        <v>592.88</v>
      </c>
      <c r="K502" s="84">
        <f t="shared" si="63"/>
        <v>116.47</v>
      </c>
      <c r="L502" s="84">
        <v>151.57</v>
      </c>
      <c r="M502" s="85">
        <f t="shared" si="71"/>
        <v>606.28</v>
      </c>
      <c r="N502" s="172"/>
      <c r="O502" s="172"/>
    </row>
    <row r="503" spans="1:15" ht="25.5" x14ac:dyDescent="0.2">
      <c r="A503" s="37" t="s">
        <v>1050</v>
      </c>
      <c r="B503" s="10" t="s">
        <v>31</v>
      </c>
      <c r="C503" s="10" t="s">
        <v>32</v>
      </c>
      <c r="D503" s="10" t="s">
        <v>1051</v>
      </c>
      <c r="E503" s="41" t="s">
        <v>1052</v>
      </c>
      <c r="F503" s="38" t="s">
        <v>104</v>
      </c>
      <c r="G503" s="38">
        <v>4</v>
      </c>
      <c r="H503" s="39">
        <f t="shared" si="62"/>
        <v>1550.92</v>
      </c>
      <c r="I503" s="39">
        <v>1938.65</v>
      </c>
      <c r="J503" s="40">
        <f t="shared" si="70"/>
        <v>7754.6</v>
      </c>
      <c r="K503" s="84">
        <f t="shared" si="63"/>
        <v>1540.85</v>
      </c>
      <c r="L503" s="84">
        <v>2005.12</v>
      </c>
      <c r="M503" s="85">
        <f t="shared" si="71"/>
        <v>8020.48</v>
      </c>
      <c r="N503" s="172"/>
      <c r="O503" s="172"/>
    </row>
    <row r="504" spans="1:15" ht="25.5" x14ac:dyDescent="0.2">
      <c r="A504" s="37" t="s">
        <v>1053</v>
      </c>
      <c r="B504" s="10" t="s">
        <v>120</v>
      </c>
      <c r="C504" s="10" t="s">
        <v>32</v>
      </c>
      <c r="D504" s="10" t="s">
        <v>932</v>
      </c>
      <c r="E504" s="41" t="s">
        <v>933</v>
      </c>
      <c r="F504" s="38" t="s">
        <v>104</v>
      </c>
      <c r="G504" s="38">
        <v>4</v>
      </c>
      <c r="H504" s="39">
        <f t="shared" si="62"/>
        <v>106.97</v>
      </c>
      <c r="I504" s="39">
        <v>133.72</v>
      </c>
      <c r="J504" s="40">
        <f t="shared" si="70"/>
        <v>534.88</v>
      </c>
      <c r="K504" s="84">
        <f t="shared" si="63"/>
        <v>105.34</v>
      </c>
      <c r="L504" s="84">
        <v>137.09</v>
      </c>
      <c r="M504" s="85">
        <f t="shared" si="71"/>
        <v>548.36</v>
      </c>
      <c r="N504" s="172"/>
      <c r="O504" s="172"/>
    </row>
    <row r="505" spans="1:15" ht="25.5" x14ac:dyDescent="0.2">
      <c r="A505" s="37" t="s">
        <v>1054</v>
      </c>
      <c r="B505" s="10" t="s">
        <v>120</v>
      </c>
      <c r="C505" s="10" t="s">
        <v>32</v>
      </c>
      <c r="D505" s="10" t="s">
        <v>1055</v>
      </c>
      <c r="E505" s="41" t="s">
        <v>1056</v>
      </c>
      <c r="F505" s="38" t="s">
        <v>104</v>
      </c>
      <c r="G505" s="38">
        <v>4</v>
      </c>
      <c r="H505" s="39">
        <f t="shared" si="62"/>
        <v>163.57</v>
      </c>
      <c r="I505" s="39">
        <v>204.47</v>
      </c>
      <c r="J505" s="40">
        <f t="shared" si="70"/>
        <v>817.88</v>
      </c>
      <c r="K505" s="84">
        <f t="shared" si="63"/>
        <v>162.52000000000001</v>
      </c>
      <c r="L505" s="84">
        <v>211.5</v>
      </c>
      <c r="M505" s="85">
        <f t="shared" si="71"/>
        <v>846</v>
      </c>
      <c r="N505" s="172"/>
      <c r="O505" s="172"/>
    </row>
    <row r="506" spans="1:15" ht="25.5" x14ac:dyDescent="0.2">
      <c r="A506" s="37" t="s">
        <v>1057</v>
      </c>
      <c r="B506" s="10" t="s">
        <v>31</v>
      </c>
      <c r="C506" s="10" t="s">
        <v>32</v>
      </c>
      <c r="D506" s="10" t="s">
        <v>935</v>
      </c>
      <c r="E506" s="41" t="s">
        <v>936</v>
      </c>
      <c r="F506" s="38" t="s">
        <v>108</v>
      </c>
      <c r="G506" s="38">
        <v>8</v>
      </c>
      <c r="H506" s="39">
        <f t="shared" si="62"/>
        <v>86.96</v>
      </c>
      <c r="I506" s="39">
        <v>108.7</v>
      </c>
      <c r="J506" s="40">
        <f t="shared" si="70"/>
        <v>869.6</v>
      </c>
      <c r="K506" s="84">
        <f t="shared" si="63"/>
        <v>86.32</v>
      </c>
      <c r="L506" s="84">
        <v>112.34</v>
      </c>
      <c r="M506" s="85">
        <f t="shared" si="71"/>
        <v>898.72</v>
      </c>
      <c r="N506" s="172"/>
      <c r="O506" s="172"/>
    </row>
    <row r="507" spans="1:15" ht="25.5" x14ac:dyDescent="0.2">
      <c r="A507" s="37" t="s">
        <v>1058</v>
      </c>
      <c r="B507" s="10" t="s">
        <v>31</v>
      </c>
      <c r="C507" s="10" t="s">
        <v>32</v>
      </c>
      <c r="D507" s="10" t="s">
        <v>938</v>
      </c>
      <c r="E507" s="41" t="s">
        <v>939</v>
      </c>
      <c r="F507" s="38" t="s">
        <v>108</v>
      </c>
      <c r="G507" s="38">
        <v>4</v>
      </c>
      <c r="H507" s="39">
        <f t="shared" si="62"/>
        <v>67.13</v>
      </c>
      <c r="I507" s="39">
        <v>83.92</v>
      </c>
      <c r="J507" s="40">
        <f t="shared" si="70"/>
        <v>335.68</v>
      </c>
      <c r="K507" s="84">
        <f t="shared" si="63"/>
        <v>66.2</v>
      </c>
      <c r="L507" s="84">
        <v>86.15</v>
      </c>
      <c r="M507" s="85">
        <f t="shared" si="71"/>
        <v>344.6</v>
      </c>
      <c r="N507" s="172"/>
      <c r="O507" s="172"/>
    </row>
    <row r="508" spans="1:15" ht="25.5" x14ac:dyDescent="0.2">
      <c r="A508" s="37" t="s">
        <v>1059</v>
      </c>
      <c r="B508" s="10" t="s">
        <v>31</v>
      </c>
      <c r="C508" s="10" t="s">
        <v>32</v>
      </c>
      <c r="D508" s="10" t="s">
        <v>941</v>
      </c>
      <c r="E508" s="41" t="s">
        <v>942</v>
      </c>
      <c r="F508" s="38" t="s">
        <v>108</v>
      </c>
      <c r="G508" s="38">
        <v>12</v>
      </c>
      <c r="H508" s="39">
        <f t="shared" si="62"/>
        <v>52.53</v>
      </c>
      <c r="I508" s="39">
        <v>65.67</v>
      </c>
      <c r="J508" s="40">
        <f t="shared" si="70"/>
        <v>788.04</v>
      </c>
      <c r="K508" s="84">
        <f t="shared" si="63"/>
        <v>51.48</v>
      </c>
      <c r="L508" s="84">
        <v>67</v>
      </c>
      <c r="M508" s="85">
        <f t="shared" si="71"/>
        <v>804</v>
      </c>
      <c r="N508" s="172"/>
      <c r="O508" s="172"/>
    </row>
    <row r="509" spans="1:15" ht="25.5" x14ac:dyDescent="0.2">
      <c r="A509" s="37" t="s">
        <v>1060</v>
      </c>
      <c r="B509" s="10" t="s">
        <v>31</v>
      </c>
      <c r="C509" s="10" t="s">
        <v>32</v>
      </c>
      <c r="D509" s="10" t="s">
        <v>944</v>
      </c>
      <c r="E509" s="41" t="s">
        <v>945</v>
      </c>
      <c r="F509" s="38" t="s">
        <v>108</v>
      </c>
      <c r="G509" s="38">
        <v>12</v>
      </c>
      <c r="H509" s="39">
        <f t="shared" si="62"/>
        <v>22.73</v>
      </c>
      <c r="I509" s="39">
        <v>28.42</v>
      </c>
      <c r="J509" s="40">
        <f t="shared" si="70"/>
        <v>341.04</v>
      </c>
      <c r="K509" s="84">
        <f t="shared" si="63"/>
        <v>21.22</v>
      </c>
      <c r="L509" s="84">
        <v>27.62</v>
      </c>
      <c r="M509" s="85">
        <f t="shared" si="71"/>
        <v>331.44</v>
      </c>
      <c r="N509" s="172"/>
      <c r="O509" s="172"/>
    </row>
    <row r="510" spans="1:15" ht="25.5" x14ac:dyDescent="0.2">
      <c r="A510" s="37" t="s">
        <v>1061</v>
      </c>
      <c r="B510" s="10" t="s">
        <v>31</v>
      </c>
      <c r="C510" s="10" t="s">
        <v>32</v>
      </c>
      <c r="D510" s="10" t="s">
        <v>947</v>
      </c>
      <c r="E510" s="41" t="s">
        <v>948</v>
      </c>
      <c r="F510" s="38" t="s">
        <v>108</v>
      </c>
      <c r="G510" s="38">
        <v>8</v>
      </c>
      <c r="H510" s="39">
        <f t="shared" si="62"/>
        <v>54.62</v>
      </c>
      <c r="I510" s="39">
        <v>68.28</v>
      </c>
      <c r="J510" s="40">
        <f t="shared" si="70"/>
        <v>546.24</v>
      </c>
      <c r="K510" s="84">
        <f t="shared" si="63"/>
        <v>54.28</v>
      </c>
      <c r="L510" s="84">
        <v>70.64</v>
      </c>
      <c r="M510" s="85">
        <f t="shared" si="71"/>
        <v>565.12</v>
      </c>
      <c r="N510" s="172"/>
      <c r="O510" s="172"/>
    </row>
    <row r="511" spans="1:15" ht="25.5" x14ac:dyDescent="0.2">
      <c r="A511" s="37" t="s">
        <v>1062</v>
      </c>
      <c r="B511" s="10" t="s">
        <v>31</v>
      </c>
      <c r="C511" s="10" t="s">
        <v>32</v>
      </c>
      <c r="D511" s="10" t="s">
        <v>950</v>
      </c>
      <c r="E511" s="41" t="s">
        <v>951</v>
      </c>
      <c r="F511" s="38" t="s">
        <v>108</v>
      </c>
      <c r="G511" s="38">
        <v>8</v>
      </c>
      <c r="H511" s="39">
        <f t="shared" si="62"/>
        <v>18.45</v>
      </c>
      <c r="I511" s="39">
        <v>23.07</v>
      </c>
      <c r="J511" s="40">
        <f t="shared" si="70"/>
        <v>184.56</v>
      </c>
      <c r="K511" s="84">
        <f t="shared" si="63"/>
        <v>18.03</v>
      </c>
      <c r="L511" s="84">
        <v>23.47</v>
      </c>
      <c r="M511" s="85">
        <f t="shared" si="71"/>
        <v>187.76</v>
      </c>
      <c r="N511" s="172"/>
      <c r="O511" s="172"/>
    </row>
    <row r="512" spans="1:15" ht="25.5" x14ac:dyDescent="0.2">
      <c r="A512" s="37" t="s">
        <v>1063</v>
      </c>
      <c r="B512" s="10" t="s">
        <v>31</v>
      </c>
      <c r="C512" s="10" t="s">
        <v>32</v>
      </c>
      <c r="D512" s="10" t="s">
        <v>953</v>
      </c>
      <c r="E512" s="41" t="s">
        <v>954</v>
      </c>
      <c r="F512" s="38" t="s">
        <v>108</v>
      </c>
      <c r="G512" s="38">
        <v>4</v>
      </c>
      <c r="H512" s="39">
        <f t="shared" si="62"/>
        <v>15.04</v>
      </c>
      <c r="I512" s="39">
        <v>18.8</v>
      </c>
      <c r="J512" s="40">
        <f t="shared" si="70"/>
        <v>75.2</v>
      </c>
      <c r="K512" s="84">
        <f t="shared" si="63"/>
        <v>14.61</v>
      </c>
      <c r="L512" s="84">
        <v>19.02</v>
      </c>
      <c r="M512" s="85">
        <f t="shared" si="71"/>
        <v>76.08</v>
      </c>
      <c r="N512" s="172"/>
      <c r="O512" s="172"/>
    </row>
    <row r="513" spans="1:15" ht="25.5" x14ac:dyDescent="0.2">
      <c r="A513" s="37" t="s">
        <v>1064</v>
      </c>
      <c r="B513" s="10" t="s">
        <v>31</v>
      </c>
      <c r="C513" s="10" t="s">
        <v>32</v>
      </c>
      <c r="D513" s="10" t="s">
        <v>956</v>
      </c>
      <c r="E513" s="41" t="s">
        <v>957</v>
      </c>
      <c r="F513" s="38" t="s">
        <v>108</v>
      </c>
      <c r="G513" s="38">
        <v>4</v>
      </c>
      <c r="H513" s="39">
        <f t="shared" si="62"/>
        <v>30.54</v>
      </c>
      <c r="I513" s="39">
        <v>38.18</v>
      </c>
      <c r="J513" s="40">
        <f t="shared" si="70"/>
        <v>152.72</v>
      </c>
      <c r="K513" s="84">
        <f t="shared" si="63"/>
        <v>30.2</v>
      </c>
      <c r="L513" s="84">
        <v>39.31</v>
      </c>
      <c r="M513" s="85">
        <f t="shared" si="71"/>
        <v>157.24</v>
      </c>
      <c r="N513" s="172"/>
      <c r="O513" s="172"/>
    </row>
    <row r="514" spans="1:15" s="11" customFormat="1" x14ac:dyDescent="0.2">
      <c r="A514" s="27" t="s">
        <v>1065</v>
      </c>
      <c r="B514" s="43" t="s">
        <v>25</v>
      </c>
      <c r="C514" s="43" t="s">
        <v>25</v>
      </c>
      <c r="D514" s="43" t="s">
        <v>25</v>
      </c>
      <c r="E514" s="43" t="s">
        <v>959</v>
      </c>
      <c r="F514" s="28" t="s">
        <v>25</v>
      </c>
      <c r="G514" s="28"/>
      <c r="H514" s="29"/>
      <c r="I514" s="29"/>
      <c r="J514" s="30">
        <f>SUBTOTAL(109,J515:J516)</f>
        <v>2313.8000000000002</v>
      </c>
      <c r="K514" s="78">
        <f t="shared" si="63"/>
        <v>0</v>
      </c>
      <c r="L514" s="78"/>
      <c r="M514" s="79">
        <f>SUBTOTAL(109,M515:M516)</f>
        <v>2364.3200000000002</v>
      </c>
      <c r="N514" s="172"/>
      <c r="O514" s="172"/>
    </row>
    <row r="515" spans="1:15" ht="38.25" x14ac:dyDescent="0.2">
      <c r="A515" s="37" t="s">
        <v>1066</v>
      </c>
      <c r="B515" s="10" t="s">
        <v>120</v>
      </c>
      <c r="C515" s="10" t="s">
        <v>32</v>
      </c>
      <c r="D515" s="10" t="s">
        <v>961</v>
      </c>
      <c r="E515" s="41" t="s">
        <v>962</v>
      </c>
      <c r="F515" s="38" t="s">
        <v>104</v>
      </c>
      <c r="G515" s="38">
        <v>4</v>
      </c>
      <c r="H515" s="39">
        <f t="shared" si="62"/>
        <v>173.24</v>
      </c>
      <c r="I515" s="39">
        <v>216.55</v>
      </c>
      <c r="J515" s="40">
        <f>TRUNC(G515*TRUNC(I515, 2), 2)</f>
        <v>866.2</v>
      </c>
      <c r="K515" s="84">
        <f t="shared" si="63"/>
        <v>172.69</v>
      </c>
      <c r="L515" s="84">
        <v>224.73</v>
      </c>
      <c r="M515" s="85">
        <f>TRUNC(G515*TRUNC(L515, 2), 2)</f>
        <v>898.92</v>
      </c>
      <c r="N515" s="172"/>
      <c r="O515" s="172"/>
    </row>
    <row r="516" spans="1:15" ht="38.25" x14ac:dyDescent="0.2">
      <c r="A516" s="37" t="s">
        <v>1067</v>
      </c>
      <c r="B516" s="10" t="s">
        <v>120</v>
      </c>
      <c r="C516" s="10" t="s">
        <v>32</v>
      </c>
      <c r="D516" s="10" t="s">
        <v>964</v>
      </c>
      <c r="E516" s="41" t="s">
        <v>965</v>
      </c>
      <c r="F516" s="38" t="s">
        <v>104</v>
      </c>
      <c r="G516" s="38">
        <v>4</v>
      </c>
      <c r="H516" s="39">
        <f t="shared" si="62"/>
        <v>289.52</v>
      </c>
      <c r="I516" s="39">
        <v>361.9</v>
      </c>
      <c r="J516" s="40">
        <f>TRUNC(G516*TRUNC(I516, 2), 2)</f>
        <v>1447.6</v>
      </c>
      <c r="K516" s="84">
        <f t="shared" si="63"/>
        <v>281.52</v>
      </c>
      <c r="L516" s="84">
        <v>366.35</v>
      </c>
      <c r="M516" s="85">
        <f>TRUNC(G516*TRUNC(L516, 2), 2)</f>
        <v>1465.4</v>
      </c>
      <c r="N516" s="172"/>
      <c r="O516" s="172"/>
    </row>
    <row r="517" spans="1:15" x14ac:dyDescent="0.2">
      <c r="A517" s="27" t="s">
        <v>1068</v>
      </c>
      <c r="B517" s="43" t="s">
        <v>25</v>
      </c>
      <c r="C517" s="43" t="s">
        <v>25</v>
      </c>
      <c r="D517" s="43" t="s">
        <v>25</v>
      </c>
      <c r="E517" s="43" t="s">
        <v>1069</v>
      </c>
      <c r="F517" s="28" t="s">
        <v>25</v>
      </c>
      <c r="G517" s="28"/>
      <c r="H517" s="29"/>
      <c r="I517" s="29"/>
      <c r="J517" s="30">
        <f>SUBTOTAL(109,J518:J566)</f>
        <v>531494.04999999981</v>
      </c>
      <c r="K517" s="78">
        <f t="shared" si="63"/>
        <v>0</v>
      </c>
      <c r="L517" s="78"/>
      <c r="M517" s="79">
        <f>SUBTOTAL(109,M518:M566)</f>
        <v>522453.83999999997</v>
      </c>
      <c r="N517" s="172"/>
      <c r="O517" s="172"/>
    </row>
    <row r="518" spans="1:15" x14ac:dyDescent="0.2">
      <c r="A518" s="27" t="s">
        <v>1070</v>
      </c>
      <c r="B518" s="43" t="s">
        <v>25</v>
      </c>
      <c r="C518" s="43" t="s">
        <v>25</v>
      </c>
      <c r="D518" s="43" t="s">
        <v>25</v>
      </c>
      <c r="E518" s="43" t="s">
        <v>255</v>
      </c>
      <c r="F518" s="28" t="s">
        <v>25</v>
      </c>
      <c r="G518" s="28"/>
      <c r="H518" s="29"/>
      <c r="I518" s="29"/>
      <c r="J518" s="30">
        <f>SUBTOTAL(109,J519:J538)</f>
        <v>363702.06</v>
      </c>
      <c r="K518" s="78">
        <f t="shared" si="63"/>
        <v>0</v>
      </c>
      <c r="L518" s="78"/>
      <c r="M518" s="79">
        <f>SUBTOTAL(109,M519:M538)</f>
        <v>354703.11</v>
      </c>
      <c r="N518" s="172"/>
      <c r="O518" s="172"/>
    </row>
    <row r="519" spans="1:15" s="11" customFormat="1" x14ac:dyDescent="0.2">
      <c r="A519" s="27" t="s">
        <v>1071</v>
      </c>
      <c r="B519" s="43" t="s">
        <v>25</v>
      </c>
      <c r="C519" s="43" t="s">
        <v>25</v>
      </c>
      <c r="D519" s="43" t="s">
        <v>25</v>
      </c>
      <c r="E519" s="43" t="s">
        <v>1072</v>
      </c>
      <c r="F519" s="28" t="s">
        <v>25</v>
      </c>
      <c r="G519" s="28"/>
      <c r="H519" s="29"/>
      <c r="I519" s="29"/>
      <c r="J519" s="30">
        <f>SUBTOTAL(109,J520:J532)</f>
        <v>321690.70999999996</v>
      </c>
      <c r="K519" s="78">
        <f t="shared" si="63"/>
        <v>0</v>
      </c>
      <c r="L519" s="78"/>
      <c r="M519" s="79">
        <f>SUBTOTAL(109,M520:M532)</f>
        <v>312280.74</v>
      </c>
      <c r="N519" s="172"/>
      <c r="O519" s="172"/>
    </row>
    <row r="520" spans="1:15" x14ac:dyDescent="0.2">
      <c r="A520" s="32" t="s">
        <v>1073</v>
      </c>
      <c r="B520" s="33" t="s">
        <v>25</v>
      </c>
      <c r="C520" s="33" t="s">
        <v>25</v>
      </c>
      <c r="D520" s="33" t="s">
        <v>25</v>
      </c>
      <c r="E520" s="33" t="s">
        <v>1074</v>
      </c>
      <c r="F520" s="34" t="s">
        <v>25</v>
      </c>
      <c r="G520" s="34"/>
      <c r="H520" s="35"/>
      <c r="I520" s="35"/>
      <c r="J520" s="36">
        <f>SUBTOTAL(109,J521:J525)</f>
        <v>175702.79</v>
      </c>
      <c r="K520" s="90">
        <f t="shared" si="63"/>
        <v>0</v>
      </c>
      <c r="L520" s="90"/>
      <c r="M520" s="91">
        <f>SUBTOTAL(109,M521:M525)</f>
        <v>169395.24</v>
      </c>
      <c r="N520" s="172"/>
      <c r="O520" s="172"/>
    </row>
    <row r="521" spans="1:15" ht="25.5" x14ac:dyDescent="0.2">
      <c r="A521" s="37" t="s">
        <v>1075</v>
      </c>
      <c r="B521" s="10" t="s">
        <v>31</v>
      </c>
      <c r="C521" s="10" t="s">
        <v>32</v>
      </c>
      <c r="D521" s="10" t="s">
        <v>1076</v>
      </c>
      <c r="E521" s="41" t="s">
        <v>1077</v>
      </c>
      <c r="F521" s="38" t="s">
        <v>74</v>
      </c>
      <c r="G521" s="38">
        <v>4859.4399999999996</v>
      </c>
      <c r="H521" s="39">
        <f t="shared" si="62"/>
        <v>12.4</v>
      </c>
      <c r="I521" s="39">
        <v>15.51</v>
      </c>
      <c r="J521" s="40">
        <f>TRUNC(G521*TRUNC(I521, 2), 2)</f>
        <v>75369.91</v>
      </c>
      <c r="K521" s="84">
        <f t="shared" si="63"/>
        <v>11.53</v>
      </c>
      <c r="L521" s="84">
        <v>15.01</v>
      </c>
      <c r="M521" s="85">
        <f>TRUNC(G521*TRUNC(L521, 2), 2)</f>
        <v>72940.19</v>
      </c>
      <c r="N521" s="172"/>
      <c r="O521" s="172"/>
    </row>
    <row r="522" spans="1:15" ht="25.5" x14ac:dyDescent="0.2">
      <c r="A522" s="37" t="s">
        <v>1078</v>
      </c>
      <c r="B522" s="10" t="s">
        <v>31</v>
      </c>
      <c r="C522" s="10" t="s">
        <v>32</v>
      </c>
      <c r="D522" s="10" t="s">
        <v>1079</v>
      </c>
      <c r="E522" s="41" t="s">
        <v>1080</v>
      </c>
      <c r="F522" s="38" t="s">
        <v>74</v>
      </c>
      <c r="G522" s="38">
        <v>659.18</v>
      </c>
      <c r="H522" s="39">
        <f t="shared" si="62"/>
        <v>13.88</v>
      </c>
      <c r="I522" s="39">
        <v>17.350000000000001</v>
      </c>
      <c r="J522" s="40">
        <f>TRUNC(G522*TRUNC(I522, 2), 2)</f>
        <v>11436.77</v>
      </c>
      <c r="K522" s="84">
        <f t="shared" si="63"/>
        <v>13.08</v>
      </c>
      <c r="L522" s="84">
        <v>17.03</v>
      </c>
      <c r="M522" s="85">
        <f>TRUNC(G522*TRUNC(L522, 2), 2)</f>
        <v>11225.83</v>
      </c>
      <c r="N522" s="172"/>
      <c r="O522" s="172"/>
    </row>
    <row r="523" spans="1:15" ht="25.5" x14ac:dyDescent="0.2">
      <c r="A523" s="37" t="s">
        <v>1081</v>
      </c>
      <c r="B523" s="10" t="s">
        <v>31</v>
      </c>
      <c r="C523" s="10" t="s">
        <v>32</v>
      </c>
      <c r="D523" s="10" t="s">
        <v>1082</v>
      </c>
      <c r="E523" s="41" t="s">
        <v>1083</v>
      </c>
      <c r="F523" s="38" t="s">
        <v>74</v>
      </c>
      <c r="G523" s="38">
        <v>4214.5200000000004</v>
      </c>
      <c r="H523" s="39">
        <f t="shared" si="62"/>
        <v>12.97</v>
      </c>
      <c r="I523" s="39">
        <v>16.22</v>
      </c>
      <c r="J523" s="40">
        <f>TRUNC(G523*TRUNC(I523, 2), 2)</f>
        <v>68359.509999999995</v>
      </c>
      <c r="K523" s="84">
        <f t="shared" si="63"/>
        <v>11.89</v>
      </c>
      <c r="L523" s="84">
        <v>15.48</v>
      </c>
      <c r="M523" s="85">
        <f>TRUNC(G523*TRUNC(L523, 2), 2)</f>
        <v>65240.76</v>
      </c>
      <c r="N523" s="172"/>
      <c r="O523" s="172"/>
    </row>
    <row r="524" spans="1:15" ht="25.5" x14ac:dyDescent="0.2">
      <c r="A524" s="37" t="s">
        <v>1084</v>
      </c>
      <c r="B524" s="10" t="s">
        <v>31</v>
      </c>
      <c r="C524" s="10" t="s">
        <v>32</v>
      </c>
      <c r="D524" s="10" t="s">
        <v>1085</v>
      </c>
      <c r="E524" s="41" t="s">
        <v>1086</v>
      </c>
      <c r="F524" s="38" t="s">
        <v>74</v>
      </c>
      <c r="G524" s="38">
        <v>644.91999999999996</v>
      </c>
      <c r="H524" s="39">
        <f t="shared" si="62"/>
        <v>18.36</v>
      </c>
      <c r="I524" s="39">
        <v>22.95</v>
      </c>
      <c r="J524" s="40">
        <f>TRUNC(G524*TRUNC(I524, 2), 2)</f>
        <v>14800.91</v>
      </c>
      <c r="K524" s="84">
        <f t="shared" si="63"/>
        <v>17.05</v>
      </c>
      <c r="L524" s="84">
        <v>22.2</v>
      </c>
      <c r="M524" s="85">
        <f>TRUNC(G524*TRUNC(L524, 2), 2)</f>
        <v>14317.22</v>
      </c>
      <c r="N524" s="172"/>
      <c r="O524" s="172"/>
    </row>
    <row r="525" spans="1:15" ht="25.5" x14ac:dyDescent="0.2">
      <c r="A525" s="37" t="s">
        <v>1087</v>
      </c>
      <c r="B525" s="10" t="s">
        <v>31</v>
      </c>
      <c r="C525" s="10" t="s">
        <v>32</v>
      </c>
      <c r="D525" s="10" t="s">
        <v>1088</v>
      </c>
      <c r="E525" s="41" t="s">
        <v>1089</v>
      </c>
      <c r="F525" s="38" t="s">
        <v>74</v>
      </c>
      <c r="G525" s="38">
        <v>2148.1999999999998</v>
      </c>
      <c r="H525" s="39">
        <f t="shared" si="62"/>
        <v>2.13</v>
      </c>
      <c r="I525" s="39">
        <v>2.67</v>
      </c>
      <c r="J525" s="40">
        <f>TRUNC(G525*TRUNC(I525, 2), 2)</f>
        <v>5735.69</v>
      </c>
      <c r="K525" s="84">
        <f t="shared" si="63"/>
        <v>2.02</v>
      </c>
      <c r="L525" s="84">
        <v>2.64</v>
      </c>
      <c r="M525" s="85">
        <f>TRUNC(G525*TRUNC(L525, 2), 2)</f>
        <v>5671.24</v>
      </c>
      <c r="N525" s="172"/>
      <c r="O525" s="172"/>
    </row>
    <row r="526" spans="1:15" x14ac:dyDescent="0.2">
      <c r="A526" s="32" t="s">
        <v>1090</v>
      </c>
      <c r="B526" s="33" t="s">
        <v>25</v>
      </c>
      <c r="C526" s="33" t="s">
        <v>25</v>
      </c>
      <c r="D526" s="33" t="s">
        <v>25</v>
      </c>
      <c r="E526" s="33" t="s">
        <v>1091</v>
      </c>
      <c r="F526" s="34" t="s">
        <v>25</v>
      </c>
      <c r="G526" s="34"/>
      <c r="H526" s="35"/>
      <c r="I526" s="35"/>
      <c r="J526" s="36">
        <f>SUBTOTAL(109,J527:J530)</f>
        <v>135680.70000000001</v>
      </c>
      <c r="K526" s="90">
        <f t="shared" si="63"/>
        <v>0</v>
      </c>
      <c r="L526" s="90"/>
      <c r="M526" s="91">
        <f>SUBTOTAL(109,M527:M530)</f>
        <v>132953.09</v>
      </c>
      <c r="N526" s="172"/>
      <c r="O526" s="172"/>
    </row>
    <row r="527" spans="1:15" ht="25.5" x14ac:dyDescent="0.2">
      <c r="A527" s="37" t="s">
        <v>1092</v>
      </c>
      <c r="B527" s="10" t="s">
        <v>31</v>
      </c>
      <c r="C527" s="10" t="s">
        <v>32</v>
      </c>
      <c r="D527" s="10" t="s">
        <v>1079</v>
      </c>
      <c r="E527" s="41" t="s">
        <v>1080</v>
      </c>
      <c r="F527" s="38" t="s">
        <v>74</v>
      </c>
      <c r="G527" s="38">
        <v>6604.22</v>
      </c>
      <c r="H527" s="39">
        <f t="shared" si="62"/>
        <v>13.88</v>
      </c>
      <c r="I527" s="39">
        <v>17.350000000000001</v>
      </c>
      <c r="J527" s="40">
        <f>TRUNC(G527*TRUNC(I527, 2), 2)</f>
        <v>114583.21</v>
      </c>
      <c r="K527" s="84">
        <f t="shared" si="63"/>
        <v>13.08</v>
      </c>
      <c r="L527" s="84">
        <v>17.03</v>
      </c>
      <c r="M527" s="85">
        <f>TRUNC(G527*TRUNC(L527, 2), 2)</f>
        <v>112469.86</v>
      </c>
      <c r="N527" s="172"/>
      <c r="O527" s="172"/>
    </row>
    <row r="528" spans="1:15" ht="25.5" x14ac:dyDescent="0.2">
      <c r="A528" s="37" t="s">
        <v>1093</v>
      </c>
      <c r="B528" s="10" t="s">
        <v>31</v>
      </c>
      <c r="C528" s="10" t="s">
        <v>32</v>
      </c>
      <c r="D528" s="10" t="s">
        <v>1094</v>
      </c>
      <c r="E528" s="41" t="s">
        <v>1095</v>
      </c>
      <c r="F528" s="38" t="s">
        <v>74</v>
      </c>
      <c r="G528" s="38">
        <v>164.22</v>
      </c>
      <c r="H528" s="39">
        <f t="shared" si="62"/>
        <v>12.53</v>
      </c>
      <c r="I528" s="39">
        <v>15.67</v>
      </c>
      <c r="J528" s="40">
        <f>TRUNC(G528*TRUNC(I528, 2), 2)</f>
        <v>2573.3200000000002</v>
      </c>
      <c r="K528" s="84">
        <f t="shared" si="63"/>
        <v>11.94</v>
      </c>
      <c r="L528" s="84">
        <v>15.55</v>
      </c>
      <c r="M528" s="85">
        <f>TRUNC(G528*TRUNC(L528, 2), 2)</f>
        <v>2553.62</v>
      </c>
      <c r="N528" s="172"/>
      <c r="O528" s="172"/>
    </row>
    <row r="529" spans="1:15" ht="25.5" x14ac:dyDescent="0.2">
      <c r="A529" s="37" t="s">
        <v>1096</v>
      </c>
      <c r="B529" s="10" t="s">
        <v>31</v>
      </c>
      <c r="C529" s="10" t="s">
        <v>32</v>
      </c>
      <c r="D529" s="10" t="s">
        <v>1076</v>
      </c>
      <c r="E529" s="41" t="s">
        <v>1077</v>
      </c>
      <c r="F529" s="38" t="s">
        <v>74</v>
      </c>
      <c r="G529" s="38">
        <v>1186.3399999999999</v>
      </c>
      <c r="H529" s="39">
        <f t="shared" si="62"/>
        <v>12.4</v>
      </c>
      <c r="I529" s="39">
        <v>15.51</v>
      </c>
      <c r="J529" s="40">
        <f>TRUNC(G529*TRUNC(I529, 2), 2)</f>
        <v>18400.13</v>
      </c>
      <c r="K529" s="84">
        <f t="shared" si="63"/>
        <v>11.53</v>
      </c>
      <c r="L529" s="84">
        <v>15.01</v>
      </c>
      <c r="M529" s="85">
        <f>TRUNC(G529*TRUNC(L529, 2), 2)</f>
        <v>17806.96</v>
      </c>
      <c r="N529" s="172"/>
      <c r="O529" s="172"/>
    </row>
    <row r="530" spans="1:15" ht="25.5" x14ac:dyDescent="0.2">
      <c r="A530" s="37" t="s">
        <v>1097</v>
      </c>
      <c r="B530" s="10" t="s">
        <v>31</v>
      </c>
      <c r="C530" s="10" t="s">
        <v>32</v>
      </c>
      <c r="D530" s="10" t="s">
        <v>1088</v>
      </c>
      <c r="E530" s="41" t="s">
        <v>1089</v>
      </c>
      <c r="F530" s="38" t="s">
        <v>74</v>
      </c>
      <c r="G530" s="38">
        <v>46.46</v>
      </c>
      <c r="H530" s="39">
        <f t="shared" si="62"/>
        <v>2.13</v>
      </c>
      <c r="I530" s="39">
        <v>2.67</v>
      </c>
      <c r="J530" s="40">
        <f>TRUNC(G530*TRUNC(I530, 2), 2)</f>
        <v>124.04</v>
      </c>
      <c r="K530" s="84">
        <f t="shared" si="63"/>
        <v>2.02</v>
      </c>
      <c r="L530" s="84">
        <v>2.64</v>
      </c>
      <c r="M530" s="85">
        <f>TRUNC(G530*TRUNC(L530, 2), 2)</f>
        <v>122.65</v>
      </c>
      <c r="N530" s="172"/>
      <c r="O530" s="172"/>
    </row>
    <row r="531" spans="1:15" x14ac:dyDescent="0.2">
      <c r="A531" s="32" t="s">
        <v>1098</v>
      </c>
      <c r="B531" s="33" t="s">
        <v>25</v>
      </c>
      <c r="C531" s="33" t="s">
        <v>25</v>
      </c>
      <c r="D531" s="33" t="s">
        <v>25</v>
      </c>
      <c r="E531" s="33" t="s">
        <v>1099</v>
      </c>
      <c r="F531" s="34" t="s">
        <v>25</v>
      </c>
      <c r="G531" s="34"/>
      <c r="H531" s="35"/>
      <c r="I531" s="35"/>
      <c r="J531" s="36">
        <f>SUBTOTAL(109,J532:J532)</f>
        <v>10307.219999999999</v>
      </c>
      <c r="K531" s="90">
        <f t="shared" si="63"/>
        <v>0</v>
      </c>
      <c r="L531" s="90"/>
      <c r="M531" s="91">
        <f>SUBTOTAL(109,M532:M532)</f>
        <v>9932.41</v>
      </c>
      <c r="N531" s="172"/>
      <c r="O531" s="172"/>
    </row>
    <row r="532" spans="1:15" ht="25.5" x14ac:dyDescent="0.2">
      <c r="A532" s="37" t="s">
        <v>1100</v>
      </c>
      <c r="B532" s="10" t="s">
        <v>31</v>
      </c>
      <c r="C532" s="10" t="s">
        <v>32</v>
      </c>
      <c r="D532" s="10" t="s">
        <v>1101</v>
      </c>
      <c r="E532" s="41" t="s">
        <v>1102</v>
      </c>
      <c r="F532" s="38" t="s">
        <v>74</v>
      </c>
      <c r="G532" s="38">
        <v>624.67999999999995</v>
      </c>
      <c r="H532" s="39">
        <f t="shared" si="62"/>
        <v>13.2</v>
      </c>
      <c r="I532" s="39">
        <v>16.5</v>
      </c>
      <c r="J532" s="40">
        <f>TRUNC(G532*TRUNC(I532, 2), 2)</f>
        <v>10307.219999999999</v>
      </c>
      <c r="K532" s="84">
        <f t="shared" si="63"/>
        <v>12.21</v>
      </c>
      <c r="L532" s="84">
        <v>15.9</v>
      </c>
      <c r="M532" s="85">
        <f>TRUNC(G532*TRUNC(L532, 2), 2)</f>
        <v>9932.41</v>
      </c>
      <c r="N532" s="172"/>
      <c r="O532" s="172"/>
    </row>
    <row r="533" spans="1:15" s="11" customFormat="1" x14ac:dyDescent="0.2">
      <c r="A533" s="27" t="s">
        <v>1103</v>
      </c>
      <c r="B533" s="43" t="s">
        <v>25</v>
      </c>
      <c r="C533" s="43" t="s">
        <v>25</v>
      </c>
      <c r="D533" s="43" t="s">
        <v>25</v>
      </c>
      <c r="E533" s="43" t="s">
        <v>1104</v>
      </c>
      <c r="F533" s="28" t="s">
        <v>25</v>
      </c>
      <c r="G533" s="28"/>
      <c r="H533" s="29"/>
      <c r="I533" s="29"/>
      <c r="J533" s="30">
        <f>SUBTOTAL(109,J534:J538)</f>
        <v>42011.35</v>
      </c>
      <c r="K533" s="78">
        <f t="shared" ref="K533:K596" si="72">TRUNC(L533/(1+$B$7),2)</f>
        <v>0</v>
      </c>
      <c r="L533" s="78"/>
      <c r="M533" s="79">
        <f>SUBTOTAL(109,M534:M538)</f>
        <v>42422.37</v>
      </c>
      <c r="N533" s="172"/>
      <c r="O533" s="172"/>
    </row>
    <row r="534" spans="1:15" ht="25.5" x14ac:dyDescent="0.2">
      <c r="A534" s="37" t="s">
        <v>1105</v>
      </c>
      <c r="B534" s="10" t="s">
        <v>31</v>
      </c>
      <c r="C534" s="10" t="s">
        <v>32</v>
      </c>
      <c r="D534" s="10" t="s">
        <v>1106</v>
      </c>
      <c r="E534" s="41" t="s">
        <v>1107</v>
      </c>
      <c r="F534" s="38" t="s">
        <v>74</v>
      </c>
      <c r="G534" s="38">
        <v>2508.84</v>
      </c>
      <c r="H534" s="39">
        <f t="shared" ref="H534:H595" si="73">TRUNC(I534/(1+$B$6),2)</f>
        <v>4.18</v>
      </c>
      <c r="I534" s="39">
        <v>5.23</v>
      </c>
      <c r="J534" s="40">
        <f>TRUNC(G534*TRUNC(I534, 2), 2)</f>
        <v>13121.23</v>
      </c>
      <c r="K534" s="84">
        <f t="shared" si="72"/>
        <v>3.94</v>
      </c>
      <c r="L534" s="84">
        <v>5.14</v>
      </c>
      <c r="M534" s="85">
        <f>TRUNC(G534*TRUNC(L534, 2), 2)</f>
        <v>12895.43</v>
      </c>
      <c r="N534" s="172"/>
      <c r="O534" s="172"/>
    </row>
    <row r="535" spans="1:15" ht="25.5" x14ac:dyDescent="0.2">
      <c r="A535" s="37" t="s">
        <v>1108</v>
      </c>
      <c r="B535" s="10" t="s">
        <v>31</v>
      </c>
      <c r="C535" s="10" t="s">
        <v>32</v>
      </c>
      <c r="D535" s="10" t="s">
        <v>240</v>
      </c>
      <c r="E535" s="41" t="s">
        <v>241</v>
      </c>
      <c r="F535" s="38" t="s">
        <v>35</v>
      </c>
      <c r="G535" s="38">
        <v>39.56</v>
      </c>
      <c r="H535" s="39">
        <f t="shared" si="73"/>
        <v>224.13</v>
      </c>
      <c r="I535" s="39">
        <v>280.17</v>
      </c>
      <c r="J535" s="40">
        <f>TRUNC(G535*TRUNC(I535, 2), 2)</f>
        <v>11083.52</v>
      </c>
      <c r="K535" s="84">
        <f t="shared" si="72"/>
        <v>220.93</v>
      </c>
      <c r="L535" s="84">
        <v>287.5</v>
      </c>
      <c r="M535" s="85">
        <f>TRUNC(G535*TRUNC(L535, 2), 2)</f>
        <v>11373.5</v>
      </c>
      <c r="N535" s="172"/>
      <c r="O535" s="172"/>
    </row>
    <row r="536" spans="1:15" ht="25.5" x14ac:dyDescent="0.2">
      <c r="A536" s="37" t="s">
        <v>1109</v>
      </c>
      <c r="B536" s="10" t="s">
        <v>120</v>
      </c>
      <c r="C536" s="10" t="s">
        <v>32</v>
      </c>
      <c r="D536" s="10" t="s">
        <v>1110</v>
      </c>
      <c r="E536" s="41" t="s">
        <v>1111</v>
      </c>
      <c r="F536" s="38" t="s">
        <v>104</v>
      </c>
      <c r="G536" s="38">
        <v>46</v>
      </c>
      <c r="H536" s="39">
        <f t="shared" si="73"/>
        <v>78.73</v>
      </c>
      <c r="I536" s="39">
        <v>98.42</v>
      </c>
      <c r="J536" s="40">
        <f>TRUNC(G536*TRUNC(I536, 2), 2)</f>
        <v>4527.32</v>
      </c>
      <c r="K536" s="84">
        <f t="shared" si="72"/>
        <v>77.16</v>
      </c>
      <c r="L536" s="84">
        <v>100.42</v>
      </c>
      <c r="M536" s="85">
        <f>TRUNC(G536*TRUNC(L536, 2), 2)</f>
        <v>4619.32</v>
      </c>
      <c r="N536" s="172"/>
      <c r="O536" s="172"/>
    </row>
    <row r="537" spans="1:15" ht="25.5" x14ac:dyDescent="0.2">
      <c r="A537" s="37" t="s">
        <v>1112</v>
      </c>
      <c r="B537" s="10" t="s">
        <v>120</v>
      </c>
      <c r="C537" s="10" t="s">
        <v>32</v>
      </c>
      <c r="D537" s="10" t="s">
        <v>1113</v>
      </c>
      <c r="E537" s="41" t="s">
        <v>1114</v>
      </c>
      <c r="F537" s="38" t="s">
        <v>104</v>
      </c>
      <c r="G537" s="38">
        <v>46</v>
      </c>
      <c r="H537" s="39">
        <f t="shared" si="73"/>
        <v>24.84</v>
      </c>
      <c r="I537" s="39">
        <v>31.06</v>
      </c>
      <c r="J537" s="40">
        <f>TRUNC(G537*TRUNC(I537, 2), 2)</f>
        <v>1428.76</v>
      </c>
      <c r="K537" s="84">
        <f t="shared" si="72"/>
        <v>24.84</v>
      </c>
      <c r="L537" s="84">
        <v>32.33</v>
      </c>
      <c r="M537" s="85">
        <f>TRUNC(G537*TRUNC(L537, 2), 2)</f>
        <v>1487.18</v>
      </c>
      <c r="N537" s="172"/>
      <c r="O537" s="172"/>
    </row>
    <row r="538" spans="1:15" ht="25.5" x14ac:dyDescent="0.2">
      <c r="A538" s="37" t="s">
        <v>1115</v>
      </c>
      <c r="B538" s="10" t="s">
        <v>120</v>
      </c>
      <c r="C538" s="10" t="s">
        <v>32</v>
      </c>
      <c r="D538" s="10" t="s">
        <v>1116</v>
      </c>
      <c r="E538" s="41" t="s">
        <v>1117</v>
      </c>
      <c r="F538" s="38" t="s">
        <v>104</v>
      </c>
      <c r="G538" s="38">
        <v>46</v>
      </c>
      <c r="H538" s="39">
        <f t="shared" si="73"/>
        <v>206.09</v>
      </c>
      <c r="I538" s="39">
        <v>257.62</v>
      </c>
      <c r="J538" s="40">
        <f>TRUNC(G538*TRUNC(I538, 2), 2)</f>
        <v>11850.52</v>
      </c>
      <c r="K538" s="84">
        <f t="shared" si="72"/>
        <v>201.25</v>
      </c>
      <c r="L538" s="84">
        <v>261.89</v>
      </c>
      <c r="M538" s="85">
        <f>TRUNC(G538*TRUNC(L538, 2), 2)</f>
        <v>12046.94</v>
      </c>
      <c r="N538" s="172"/>
      <c r="O538" s="172"/>
    </row>
    <row r="539" spans="1:15" x14ac:dyDescent="0.2">
      <c r="A539" s="27" t="s">
        <v>1118</v>
      </c>
      <c r="B539" s="43" t="s">
        <v>25</v>
      </c>
      <c r="C539" s="43" t="s">
        <v>25</v>
      </c>
      <c r="D539" s="43" t="s">
        <v>25</v>
      </c>
      <c r="E539" s="43" t="s">
        <v>260</v>
      </c>
      <c r="F539" s="28" t="s">
        <v>25</v>
      </c>
      <c r="G539" s="28"/>
      <c r="H539" s="29"/>
      <c r="I539" s="29"/>
      <c r="J539" s="30">
        <f>SUBTOTAL(109,J540:J559)</f>
        <v>32442.54</v>
      </c>
      <c r="K539" s="78">
        <f t="shared" si="72"/>
        <v>0</v>
      </c>
      <c r="L539" s="78"/>
      <c r="M539" s="79">
        <f>SUBTOTAL(109,M540:M559)</f>
        <v>31635.249999999996</v>
      </c>
      <c r="N539" s="172"/>
      <c r="O539" s="172"/>
    </row>
    <row r="540" spans="1:15" s="11" customFormat="1" x14ac:dyDescent="0.2">
      <c r="A540" s="27" t="s">
        <v>1119</v>
      </c>
      <c r="B540" s="43" t="s">
        <v>25</v>
      </c>
      <c r="C540" s="43" t="s">
        <v>25</v>
      </c>
      <c r="D540" s="43" t="s">
        <v>25</v>
      </c>
      <c r="E540" s="43" t="s">
        <v>1072</v>
      </c>
      <c r="F540" s="28" t="s">
        <v>25</v>
      </c>
      <c r="G540" s="28"/>
      <c r="H540" s="29"/>
      <c r="I540" s="29"/>
      <c r="J540" s="30">
        <f>SUBTOTAL(109,J541:J553)</f>
        <v>28710.94</v>
      </c>
      <c r="K540" s="78">
        <f t="shared" si="72"/>
        <v>0</v>
      </c>
      <c r="L540" s="78"/>
      <c r="M540" s="79">
        <f>SUBTOTAL(109,M541:M553)</f>
        <v>27865.849999999995</v>
      </c>
      <c r="N540" s="172"/>
      <c r="O540" s="172"/>
    </row>
    <row r="541" spans="1:15" x14ac:dyDescent="0.2">
      <c r="A541" s="32" t="s">
        <v>1120</v>
      </c>
      <c r="B541" s="33" t="s">
        <v>25</v>
      </c>
      <c r="C541" s="33" t="s">
        <v>25</v>
      </c>
      <c r="D541" s="33" t="s">
        <v>25</v>
      </c>
      <c r="E541" s="33" t="s">
        <v>1074</v>
      </c>
      <c r="F541" s="34" t="s">
        <v>25</v>
      </c>
      <c r="G541" s="34"/>
      <c r="H541" s="35"/>
      <c r="I541" s="35"/>
      <c r="J541" s="36">
        <f>SUBTOTAL(109,J542:J546)</f>
        <v>15278.480000000001</v>
      </c>
      <c r="K541" s="90">
        <f t="shared" si="72"/>
        <v>0</v>
      </c>
      <c r="L541" s="90"/>
      <c r="M541" s="91">
        <f>SUBTOTAL(109,M542:M546)</f>
        <v>14729.999999999998</v>
      </c>
      <c r="N541" s="172"/>
      <c r="O541" s="172"/>
    </row>
    <row r="542" spans="1:15" ht="25.5" x14ac:dyDescent="0.2">
      <c r="A542" s="37" t="s">
        <v>1121</v>
      </c>
      <c r="B542" s="10" t="s">
        <v>31</v>
      </c>
      <c r="C542" s="10" t="s">
        <v>32</v>
      </c>
      <c r="D542" s="10" t="s">
        <v>1076</v>
      </c>
      <c r="E542" s="41" t="s">
        <v>1077</v>
      </c>
      <c r="F542" s="38" t="s">
        <v>74</v>
      </c>
      <c r="G542" s="38">
        <v>422.56</v>
      </c>
      <c r="H542" s="39">
        <f t="shared" si="73"/>
        <v>12.4</v>
      </c>
      <c r="I542" s="39">
        <v>15.51</v>
      </c>
      <c r="J542" s="40">
        <f>TRUNC(G542*TRUNC(I542, 2), 2)</f>
        <v>6553.9</v>
      </c>
      <c r="K542" s="84">
        <f t="shared" si="72"/>
        <v>11.53</v>
      </c>
      <c r="L542" s="84">
        <v>15.01</v>
      </c>
      <c r="M542" s="85">
        <f>TRUNC(G542*TRUNC(L542, 2), 2)</f>
        <v>6342.62</v>
      </c>
      <c r="N542" s="172"/>
      <c r="O542" s="172"/>
    </row>
    <row r="543" spans="1:15" ht="25.5" x14ac:dyDescent="0.2">
      <c r="A543" s="37" t="s">
        <v>1122</v>
      </c>
      <c r="B543" s="10" t="s">
        <v>31</v>
      </c>
      <c r="C543" s="10" t="s">
        <v>32</v>
      </c>
      <c r="D543" s="10" t="s">
        <v>1079</v>
      </c>
      <c r="E543" s="41" t="s">
        <v>1080</v>
      </c>
      <c r="F543" s="38" t="s">
        <v>74</v>
      </c>
      <c r="G543" s="38">
        <v>57.32</v>
      </c>
      <c r="H543" s="39">
        <f t="shared" si="73"/>
        <v>13.88</v>
      </c>
      <c r="I543" s="39">
        <v>17.350000000000001</v>
      </c>
      <c r="J543" s="40">
        <f>TRUNC(G543*TRUNC(I543, 2), 2)</f>
        <v>994.5</v>
      </c>
      <c r="K543" s="84">
        <f t="shared" si="72"/>
        <v>13.08</v>
      </c>
      <c r="L543" s="84">
        <v>17.03</v>
      </c>
      <c r="M543" s="85">
        <f>TRUNC(G543*TRUNC(L543, 2), 2)</f>
        <v>976.15</v>
      </c>
      <c r="N543" s="172"/>
      <c r="O543" s="172"/>
    </row>
    <row r="544" spans="1:15" ht="25.5" x14ac:dyDescent="0.2">
      <c r="A544" s="37" t="s">
        <v>1123</v>
      </c>
      <c r="B544" s="10" t="s">
        <v>31</v>
      </c>
      <c r="C544" s="10" t="s">
        <v>32</v>
      </c>
      <c r="D544" s="10" t="s">
        <v>1082</v>
      </c>
      <c r="E544" s="41" t="s">
        <v>1083</v>
      </c>
      <c r="F544" s="38" t="s">
        <v>74</v>
      </c>
      <c r="G544" s="38">
        <v>366.48</v>
      </c>
      <c r="H544" s="39">
        <f t="shared" si="73"/>
        <v>12.97</v>
      </c>
      <c r="I544" s="39">
        <v>16.22</v>
      </c>
      <c r="J544" s="40">
        <f>TRUNC(G544*TRUNC(I544, 2), 2)</f>
        <v>5944.3</v>
      </c>
      <c r="K544" s="84">
        <f t="shared" si="72"/>
        <v>11.89</v>
      </c>
      <c r="L544" s="84">
        <v>15.48</v>
      </c>
      <c r="M544" s="85">
        <f>TRUNC(G544*TRUNC(L544, 2), 2)</f>
        <v>5673.11</v>
      </c>
      <c r="N544" s="172"/>
      <c r="O544" s="172"/>
    </row>
    <row r="545" spans="1:15" ht="25.5" x14ac:dyDescent="0.2">
      <c r="A545" s="37" t="s">
        <v>1124</v>
      </c>
      <c r="B545" s="10" t="s">
        <v>31</v>
      </c>
      <c r="C545" s="10" t="s">
        <v>32</v>
      </c>
      <c r="D545" s="10" t="s">
        <v>1085</v>
      </c>
      <c r="E545" s="41" t="s">
        <v>1086</v>
      </c>
      <c r="F545" s="38" t="s">
        <v>74</v>
      </c>
      <c r="G545" s="38">
        <v>56.08</v>
      </c>
      <c r="H545" s="39">
        <f t="shared" si="73"/>
        <v>18.36</v>
      </c>
      <c r="I545" s="39">
        <v>22.95</v>
      </c>
      <c r="J545" s="40">
        <f>TRUNC(G545*TRUNC(I545, 2), 2)</f>
        <v>1287.03</v>
      </c>
      <c r="K545" s="84">
        <f t="shared" si="72"/>
        <v>17.05</v>
      </c>
      <c r="L545" s="84">
        <v>22.2</v>
      </c>
      <c r="M545" s="85">
        <f>TRUNC(G545*TRUNC(L545, 2), 2)</f>
        <v>1244.97</v>
      </c>
      <c r="N545" s="172"/>
      <c r="O545" s="172"/>
    </row>
    <row r="546" spans="1:15" ht="25.5" x14ac:dyDescent="0.2">
      <c r="A546" s="37" t="s">
        <v>1125</v>
      </c>
      <c r="B546" s="10" t="s">
        <v>31</v>
      </c>
      <c r="C546" s="10" t="s">
        <v>32</v>
      </c>
      <c r="D546" s="10" t="s">
        <v>1088</v>
      </c>
      <c r="E546" s="41" t="s">
        <v>1089</v>
      </c>
      <c r="F546" s="38" t="s">
        <v>74</v>
      </c>
      <c r="G546" s="38">
        <v>186.8</v>
      </c>
      <c r="H546" s="39">
        <f t="shared" si="73"/>
        <v>2.13</v>
      </c>
      <c r="I546" s="39">
        <v>2.67</v>
      </c>
      <c r="J546" s="40">
        <f>TRUNC(G546*TRUNC(I546, 2), 2)</f>
        <v>498.75</v>
      </c>
      <c r="K546" s="84">
        <f t="shared" si="72"/>
        <v>2.02</v>
      </c>
      <c r="L546" s="84">
        <v>2.64</v>
      </c>
      <c r="M546" s="85">
        <f>TRUNC(G546*TRUNC(L546, 2), 2)</f>
        <v>493.15</v>
      </c>
      <c r="N546" s="172"/>
      <c r="O546" s="172"/>
    </row>
    <row r="547" spans="1:15" x14ac:dyDescent="0.2">
      <c r="A547" s="32" t="s">
        <v>1126</v>
      </c>
      <c r="B547" s="33" t="s">
        <v>25</v>
      </c>
      <c r="C547" s="33" t="s">
        <v>25</v>
      </c>
      <c r="D547" s="33" t="s">
        <v>25</v>
      </c>
      <c r="E547" s="33" t="s">
        <v>1091</v>
      </c>
      <c r="F547" s="34" t="s">
        <v>25</v>
      </c>
      <c r="G547" s="34"/>
      <c r="H547" s="35"/>
      <c r="I547" s="35"/>
      <c r="J547" s="36">
        <f>SUBTOTAL(109,J548:J551)</f>
        <v>11798.300000000001</v>
      </c>
      <c r="K547" s="90">
        <f t="shared" si="72"/>
        <v>0</v>
      </c>
      <c r="L547" s="90"/>
      <c r="M547" s="91">
        <f>SUBTOTAL(109,M548:M551)</f>
        <v>11561.119999999999</v>
      </c>
      <c r="N547" s="172"/>
      <c r="O547" s="172"/>
    </row>
    <row r="548" spans="1:15" ht="25.5" x14ac:dyDescent="0.2">
      <c r="A548" s="37" t="s">
        <v>1127</v>
      </c>
      <c r="B548" s="10" t="s">
        <v>31</v>
      </c>
      <c r="C548" s="10" t="s">
        <v>32</v>
      </c>
      <c r="D548" s="10" t="s">
        <v>1079</v>
      </c>
      <c r="E548" s="41" t="s">
        <v>1080</v>
      </c>
      <c r="F548" s="38" t="s">
        <v>74</v>
      </c>
      <c r="G548" s="38">
        <v>574.28</v>
      </c>
      <c r="H548" s="39">
        <f t="shared" si="73"/>
        <v>13.88</v>
      </c>
      <c r="I548" s="39">
        <v>17.350000000000001</v>
      </c>
      <c r="J548" s="40">
        <f>TRUNC(G548*TRUNC(I548, 2), 2)</f>
        <v>9963.75</v>
      </c>
      <c r="K548" s="84">
        <f t="shared" si="72"/>
        <v>13.08</v>
      </c>
      <c r="L548" s="84">
        <v>17.03</v>
      </c>
      <c r="M548" s="85">
        <f>TRUNC(G548*TRUNC(L548, 2), 2)</f>
        <v>9779.98</v>
      </c>
      <c r="N548" s="172"/>
      <c r="O548" s="172"/>
    </row>
    <row r="549" spans="1:15" ht="25.5" x14ac:dyDescent="0.2">
      <c r="A549" s="37" t="s">
        <v>1128</v>
      </c>
      <c r="B549" s="10" t="s">
        <v>31</v>
      </c>
      <c r="C549" s="10" t="s">
        <v>32</v>
      </c>
      <c r="D549" s="10" t="s">
        <v>1094</v>
      </c>
      <c r="E549" s="41" t="s">
        <v>1095</v>
      </c>
      <c r="F549" s="38" t="s">
        <v>74</v>
      </c>
      <c r="G549" s="38">
        <v>14.28</v>
      </c>
      <c r="H549" s="39">
        <f t="shared" si="73"/>
        <v>12.53</v>
      </c>
      <c r="I549" s="39">
        <v>15.67</v>
      </c>
      <c r="J549" s="40">
        <f>TRUNC(G549*TRUNC(I549, 2), 2)</f>
        <v>223.76</v>
      </c>
      <c r="K549" s="84">
        <f t="shared" si="72"/>
        <v>11.94</v>
      </c>
      <c r="L549" s="84">
        <v>15.55</v>
      </c>
      <c r="M549" s="85">
        <f>TRUNC(G549*TRUNC(L549, 2), 2)</f>
        <v>222.05</v>
      </c>
      <c r="N549" s="172"/>
      <c r="O549" s="172"/>
    </row>
    <row r="550" spans="1:15" ht="25.5" x14ac:dyDescent="0.2">
      <c r="A550" s="37" t="s">
        <v>1129</v>
      </c>
      <c r="B550" s="10" t="s">
        <v>31</v>
      </c>
      <c r="C550" s="10" t="s">
        <v>32</v>
      </c>
      <c r="D550" s="10" t="s">
        <v>1076</v>
      </c>
      <c r="E550" s="41" t="s">
        <v>1077</v>
      </c>
      <c r="F550" s="38" t="s">
        <v>74</v>
      </c>
      <c r="G550" s="38">
        <v>103.16</v>
      </c>
      <c r="H550" s="39">
        <f t="shared" si="73"/>
        <v>12.4</v>
      </c>
      <c r="I550" s="39">
        <v>15.51</v>
      </c>
      <c r="J550" s="40">
        <f>TRUNC(G550*TRUNC(I550, 2), 2)</f>
        <v>1600.01</v>
      </c>
      <c r="K550" s="84">
        <f t="shared" si="72"/>
        <v>11.53</v>
      </c>
      <c r="L550" s="84">
        <v>15.01</v>
      </c>
      <c r="M550" s="85">
        <f>TRUNC(G550*TRUNC(L550, 2), 2)</f>
        <v>1548.43</v>
      </c>
      <c r="N550" s="172"/>
      <c r="O550" s="172"/>
    </row>
    <row r="551" spans="1:15" ht="25.5" x14ac:dyDescent="0.2">
      <c r="A551" s="37" t="s">
        <v>1130</v>
      </c>
      <c r="B551" s="10" t="s">
        <v>31</v>
      </c>
      <c r="C551" s="10" t="s">
        <v>32</v>
      </c>
      <c r="D551" s="10" t="s">
        <v>1088</v>
      </c>
      <c r="E551" s="41" t="s">
        <v>1089</v>
      </c>
      <c r="F551" s="38" t="s">
        <v>74</v>
      </c>
      <c r="G551" s="38">
        <v>4.04</v>
      </c>
      <c r="H551" s="39">
        <f t="shared" si="73"/>
        <v>2.13</v>
      </c>
      <c r="I551" s="39">
        <v>2.67</v>
      </c>
      <c r="J551" s="40">
        <f>TRUNC(G551*TRUNC(I551, 2), 2)</f>
        <v>10.78</v>
      </c>
      <c r="K551" s="84">
        <f t="shared" si="72"/>
        <v>2.02</v>
      </c>
      <c r="L551" s="84">
        <v>2.64</v>
      </c>
      <c r="M551" s="85">
        <f>TRUNC(G551*TRUNC(L551, 2), 2)</f>
        <v>10.66</v>
      </c>
      <c r="N551" s="172"/>
      <c r="O551" s="172"/>
    </row>
    <row r="552" spans="1:15" x14ac:dyDescent="0.2">
      <c r="A552" s="32" t="s">
        <v>1131</v>
      </c>
      <c r="B552" s="33" t="s">
        <v>25</v>
      </c>
      <c r="C552" s="33" t="s">
        <v>25</v>
      </c>
      <c r="D552" s="33" t="s">
        <v>25</v>
      </c>
      <c r="E552" s="33" t="s">
        <v>1099</v>
      </c>
      <c r="F552" s="34" t="s">
        <v>25</v>
      </c>
      <c r="G552" s="34"/>
      <c r="H552" s="35"/>
      <c r="I552" s="35"/>
      <c r="J552" s="36">
        <f>SUBTOTAL(109,J553:J553)</f>
        <v>1634.16</v>
      </c>
      <c r="K552" s="90">
        <f t="shared" si="72"/>
        <v>0</v>
      </c>
      <c r="L552" s="90"/>
      <c r="M552" s="91">
        <f>SUBTOTAL(109,M553:M553)</f>
        <v>1574.73</v>
      </c>
      <c r="N552" s="172"/>
      <c r="O552" s="172"/>
    </row>
    <row r="553" spans="1:15" ht="25.5" x14ac:dyDescent="0.2">
      <c r="A553" s="37" t="s">
        <v>1132</v>
      </c>
      <c r="B553" s="10" t="s">
        <v>31</v>
      </c>
      <c r="C553" s="10" t="s">
        <v>32</v>
      </c>
      <c r="D553" s="10" t="s">
        <v>1101</v>
      </c>
      <c r="E553" s="41" t="s">
        <v>1102</v>
      </c>
      <c r="F553" s="38" t="s">
        <v>74</v>
      </c>
      <c r="G553" s="38">
        <v>99.04</v>
      </c>
      <c r="H553" s="39">
        <f t="shared" si="73"/>
        <v>13.2</v>
      </c>
      <c r="I553" s="39">
        <v>16.5</v>
      </c>
      <c r="J553" s="40">
        <f>TRUNC(G553*TRUNC(I553, 2), 2)</f>
        <v>1634.16</v>
      </c>
      <c r="K553" s="84">
        <f t="shared" si="72"/>
        <v>12.21</v>
      </c>
      <c r="L553" s="84">
        <v>15.9</v>
      </c>
      <c r="M553" s="85">
        <f>TRUNC(G553*TRUNC(L553, 2), 2)</f>
        <v>1574.73</v>
      </c>
      <c r="N553" s="172"/>
      <c r="O553" s="172"/>
    </row>
    <row r="554" spans="1:15" s="11" customFormat="1" x14ac:dyDescent="0.2">
      <c r="A554" s="27" t="s">
        <v>1133</v>
      </c>
      <c r="B554" s="43" t="s">
        <v>25</v>
      </c>
      <c r="C554" s="43" t="s">
        <v>25</v>
      </c>
      <c r="D554" s="43" t="s">
        <v>25</v>
      </c>
      <c r="E554" s="43" t="s">
        <v>1104</v>
      </c>
      <c r="F554" s="28" t="s">
        <v>25</v>
      </c>
      <c r="G554" s="28"/>
      <c r="H554" s="29"/>
      <c r="I554" s="29"/>
      <c r="J554" s="30">
        <f>SUBTOTAL(109,J555:J559)</f>
        <v>3731.5999999999995</v>
      </c>
      <c r="K554" s="78">
        <f t="shared" si="72"/>
        <v>0</v>
      </c>
      <c r="L554" s="78"/>
      <c r="M554" s="79">
        <f>SUBTOTAL(109,M555:M559)</f>
        <v>3769.4</v>
      </c>
      <c r="N554" s="172"/>
      <c r="O554" s="172"/>
    </row>
    <row r="555" spans="1:15" ht="25.5" x14ac:dyDescent="0.2">
      <c r="A555" s="37" t="s">
        <v>1134</v>
      </c>
      <c r="B555" s="10" t="s">
        <v>31</v>
      </c>
      <c r="C555" s="10" t="s">
        <v>32</v>
      </c>
      <c r="D555" s="10" t="s">
        <v>1106</v>
      </c>
      <c r="E555" s="41" t="s">
        <v>1107</v>
      </c>
      <c r="F555" s="38" t="s">
        <v>74</v>
      </c>
      <c r="G555" s="38">
        <v>218.16</v>
      </c>
      <c r="H555" s="39">
        <f t="shared" si="73"/>
        <v>4.18</v>
      </c>
      <c r="I555" s="39">
        <v>5.23</v>
      </c>
      <c r="J555" s="40">
        <f>TRUNC(G555*TRUNC(I555, 2), 2)</f>
        <v>1140.97</v>
      </c>
      <c r="K555" s="84">
        <f t="shared" si="72"/>
        <v>3.94</v>
      </c>
      <c r="L555" s="84">
        <v>5.14</v>
      </c>
      <c r="M555" s="85">
        <f>TRUNC(G555*TRUNC(L555, 2), 2)</f>
        <v>1121.3399999999999</v>
      </c>
      <c r="N555" s="172"/>
      <c r="O555" s="172"/>
    </row>
    <row r="556" spans="1:15" ht="25.5" x14ac:dyDescent="0.2">
      <c r="A556" s="37" t="s">
        <v>1135</v>
      </c>
      <c r="B556" s="10" t="s">
        <v>31</v>
      </c>
      <c r="C556" s="10" t="s">
        <v>32</v>
      </c>
      <c r="D556" s="10" t="s">
        <v>240</v>
      </c>
      <c r="E556" s="41" t="s">
        <v>241</v>
      </c>
      <c r="F556" s="38" t="s">
        <v>35</v>
      </c>
      <c r="G556" s="38">
        <v>3.72</v>
      </c>
      <c r="H556" s="39">
        <f t="shared" si="73"/>
        <v>224.13</v>
      </c>
      <c r="I556" s="39">
        <v>280.17</v>
      </c>
      <c r="J556" s="40">
        <f>TRUNC(G556*TRUNC(I556, 2), 2)</f>
        <v>1042.23</v>
      </c>
      <c r="K556" s="84">
        <f t="shared" si="72"/>
        <v>220.93</v>
      </c>
      <c r="L556" s="84">
        <v>287.5</v>
      </c>
      <c r="M556" s="85">
        <f>TRUNC(G556*TRUNC(L556, 2), 2)</f>
        <v>1069.5</v>
      </c>
      <c r="N556" s="172"/>
      <c r="O556" s="172"/>
    </row>
    <row r="557" spans="1:15" ht="25.5" x14ac:dyDescent="0.2">
      <c r="A557" s="37" t="s">
        <v>1136</v>
      </c>
      <c r="B557" s="10" t="s">
        <v>120</v>
      </c>
      <c r="C557" s="10" t="s">
        <v>32</v>
      </c>
      <c r="D557" s="10" t="s">
        <v>1110</v>
      </c>
      <c r="E557" s="41" t="s">
        <v>1111</v>
      </c>
      <c r="F557" s="38" t="s">
        <v>104</v>
      </c>
      <c r="G557" s="38">
        <v>4</v>
      </c>
      <c r="H557" s="39">
        <f t="shared" si="73"/>
        <v>78.73</v>
      </c>
      <c r="I557" s="39">
        <v>98.42</v>
      </c>
      <c r="J557" s="40">
        <f>TRUNC(G557*TRUNC(I557, 2), 2)</f>
        <v>393.68</v>
      </c>
      <c r="K557" s="84">
        <f t="shared" si="72"/>
        <v>77.16</v>
      </c>
      <c r="L557" s="84">
        <v>100.42</v>
      </c>
      <c r="M557" s="85">
        <f>TRUNC(G557*TRUNC(L557, 2), 2)</f>
        <v>401.68</v>
      </c>
      <c r="N557" s="172"/>
      <c r="O557" s="172"/>
    </row>
    <row r="558" spans="1:15" ht="25.5" x14ac:dyDescent="0.2">
      <c r="A558" s="37" t="s">
        <v>1137</v>
      </c>
      <c r="B558" s="10" t="s">
        <v>120</v>
      </c>
      <c r="C558" s="10" t="s">
        <v>32</v>
      </c>
      <c r="D558" s="10" t="s">
        <v>1113</v>
      </c>
      <c r="E558" s="41" t="s">
        <v>1114</v>
      </c>
      <c r="F558" s="38" t="s">
        <v>104</v>
      </c>
      <c r="G558" s="38">
        <v>4</v>
      </c>
      <c r="H558" s="39">
        <f t="shared" si="73"/>
        <v>24.84</v>
      </c>
      <c r="I558" s="39">
        <v>31.06</v>
      </c>
      <c r="J558" s="40">
        <f>TRUNC(G558*TRUNC(I558, 2), 2)</f>
        <v>124.24</v>
      </c>
      <c r="K558" s="84">
        <f t="shared" si="72"/>
        <v>24.84</v>
      </c>
      <c r="L558" s="84">
        <v>32.33</v>
      </c>
      <c r="M558" s="85">
        <f>TRUNC(G558*TRUNC(L558, 2), 2)</f>
        <v>129.32</v>
      </c>
      <c r="N558" s="172"/>
      <c r="O558" s="172"/>
    </row>
    <row r="559" spans="1:15" ht="25.5" x14ac:dyDescent="0.2">
      <c r="A559" s="37" t="s">
        <v>1138</v>
      </c>
      <c r="B559" s="10" t="s">
        <v>120</v>
      </c>
      <c r="C559" s="10" t="s">
        <v>32</v>
      </c>
      <c r="D559" s="10" t="s">
        <v>1116</v>
      </c>
      <c r="E559" s="41" t="s">
        <v>1117</v>
      </c>
      <c r="F559" s="38" t="s">
        <v>104</v>
      </c>
      <c r="G559" s="38">
        <v>4</v>
      </c>
      <c r="H559" s="39">
        <f t="shared" si="73"/>
        <v>206.09</v>
      </c>
      <c r="I559" s="39">
        <v>257.62</v>
      </c>
      <c r="J559" s="40">
        <f>TRUNC(G559*TRUNC(I559, 2), 2)</f>
        <v>1030.48</v>
      </c>
      <c r="K559" s="84">
        <f t="shared" si="72"/>
        <v>201.25</v>
      </c>
      <c r="L559" s="84">
        <v>261.89</v>
      </c>
      <c r="M559" s="85">
        <f>TRUNC(G559*TRUNC(L559, 2), 2)</f>
        <v>1047.56</v>
      </c>
      <c r="N559" s="172"/>
      <c r="O559" s="172"/>
    </row>
    <row r="560" spans="1:15" x14ac:dyDescent="0.2">
      <c r="A560" s="27" t="s">
        <v>1139</v>
      </c>
      <c r="B560" s="43"/>
      <c r="C560" s="43"/>
      <c r="D560" s="43"/>
      <c r="E560" s="43" t="s">
        <v>1140</v>
      </c>
      <c r="F560" s="28"/>
      <c r="G560" s="28"/>
      <c r="H560" s="29"/>
      <c r="I560" s="29"/>
      <c r="J560" s="30">
        <f>SUBTOTAL(109,J561:J566)</f>
        <v>135349.45000000001</v>
      </c>
      <c r="K560" s="78">
        <f t="shared" si="72"/>
        <v>0</v>
      </c>
      <c r="L560" s="78"/>
      <c r="M560" s="79">
        <f>SUBTOTAL(109,M561:M566)</f>
        <v>136115.48000000001</v>
      </c>
      <c r="N560" s="172"/>
      <c r="O560" s="172"/>
    </row>
    <row r="561" spans="1:15" ht="25.5" x14ac:dyDescent="0.2">
      <c r="A561" s="37" t="s">
        <v>1141</v>
      </c>
      <c r="B561" s="10" t="s">
        <v>31</v>
      </c>
      <c r="C561" s="10" t="s">
        <v>32</v>
      </c>
      <c r="D561" s="10" t="s">
        <v>1142</v>
      </c>
      <c r="E561" s="41" t="s">
        <v>1143</v>
      </c>
      <c r="F561" s="38" t="s">
        <v>74</v>
      </c>
      <c r="G561" s="38">
        <v>3942.48</v>
      </c>
      <c r="H561" s="39">
        <f t="shared" si="73"/>
        <v>21.89</v>
      </c>
      <c r="I561" s="39">
        <v>27.37</v>
      </c>
      <c r="J561" s="40">
        <f t="shared" ref="J561:J566" si="74">TRUNC(G561*TRUNC(I561, 2), 2)</f>
        <v>107905.67</v>
      </c>
      <c r="K561" s="84">
        <f t="shared" si="72"/>
        <v>21.21</v>
      </c>
      <c r="L561" s="84">
        <v>27.61</v>
      </c>
      <c r="M561" s="85">
        <f t="shared" ref="M561:M566" si="75">TRUNC(G561*TRUNC(L561, 2), 2)</f>
        <v>108851.87</v>
      </c>
      <c r="N561" s="172"/>
      <c r="O561" s="172"/>
    </row>
    <row r="562" spans="1:15" ht="25.5" x14ac:dyDescent="0.2">
      <c r="A562" s="37" t="s">
        <v>1144</v>
      </c>
      <c r="B562" s="10" t="s">
        <v>31</v>
      </c>
      <c r="C562" s="10" t="s">
        <v>32</v>
      </c>
      <c r="D562" s="10" t="s">
        <v>472</v>
      </c>
      <c r="E562" s="41" t="s">
        <v>473</v>
      </c>
      <c r="F562" s="38" t="s">
        <v>74</v>
      </c>
      <c r="G562" s="38">
        <v>358.31</v>
      </c>
      <c r="H562" s="39">
        <f t="shared" si="73"/>
        <v>36.450000000000003</v>
      </c>
      <c r="I562" s="39">
        <v>45.57</v>
      </c>
      <c r="J562" s="40">
        <f t="shared" si="74"/>
        <v>16328.18</v>
      </c>
      <c r="K562" s="84">
        <f t="shared" si="72"/>
        <v>34.950000000000003</v>
      </c>
      <c r="L562" s="84">
        <v>45.49</v>
      </c>
      <c r="M562" s="85">
        <f t="shared" si="75"/>
        <v>16299.52</v>
      </c>
      <c r="N562" s="172"/>
      <c r="O562" s="172"/>
    </row>
    <row r="563" spans="1:15" ht="25.5" x14ac:dyDescent="0.2">
      <c r="A563" s="37" t="s">
        <v>1145</v>
      </c>
      <c r="B563" s="10" t="s">
        <v>31</v>
      </c>
      <c r="C563" s="10" t="s">
        <v>32</v>
      </c>
      <c r="D563" s="10" t="s">
        <v>1101</v>
      </c>
      <c r="E563" s="41" t="s">
        <v>1102</v>
      </c>
      <c r="F563" s="38" t="s">
        <v>74</v>
      </c>
      <c r="G563" s="38">
        <v>358.31</v>
      </c>
      <c r="H563" s="39">
        <f t="shared" si="73"/>
        <v>13.2</v>
      </c>
      <c r="I563" s="39">
        <v>16.5</v>
      </c>
      <c r="J563" s="40">
        <f t="shared" si="74"/>
        <v>5912.11</v>
      </c>
      <c r="K563" s="84">
        <f t="shared" si="72"/>
        <v>12.21</v>
      </c>
      <c r="L563" s="84">
        <v>15.9</v>
      </c>
      <c r="M563" s="85">
        <f t="shared" si="75"/>
        <v>5697.12</v>
      </c>
      <c r="N563" s="172"/>
      <c r="O563" s="172"/>
    </row>
    <row r="564" spans="1:15" ht="38.25" x14ac:dyDescent="0.2">
      <c r="A564" s="37" t="s">
        <v>1146</v>
      </c>
      <c r="B564" s="10" t="s">
        <v>31</v>
      </c>
      <c r="C564" s="10" t="s">
        <v>32</v>
      </c>
      <c r="D564" s="10" t="s">
        <v>1147</v>
      </c>
      <c r="E564" s="41" t="s">
        <v>1148</v>
      </c>
      <c r="F564" s="38" t="s">
        <v>104</v>
      </c>
      <c r="G564" s="38">
        <v>1</v>
      </c>
      <c r="H564" s="39">
        <f t="shared" si="73"/>
        <v>403.36</v>
      </c>
      <c r="I564" s="39">
        <v>504.21</v>
      </c>
      <c r="J564" s="40">
        <f t="shared" si="74"/>
        <v>504.21</v>
      </c>
      <c r="K564" s="84">
        <f t="shared" si="72"/>
        <v>377.16</v>
      </c>
      <c r="L564" s="84">
        <v>490.81</v>
      </c>
      <c r="M564" s="85">
        <f t="shared" si="75"/>
        <v>490.81</v>
      </c>
      <c r="N564" s="172"/>
      <c r="O564" s="172"/>
    </row>
    <row r="565" spans="1:15" ht="25.5" x14ac:dyDescent="0.2">
      <c r="A565" s="37" t="s">
        <v>1149</v>
      </c>
      <c r="B565" s="10" t="s">
        <v>31</v>
      </c>
      <c r="C565" s="10" t="s">
        <v>32</v>
      </c>
      <c r="D565" s="10" t="s">
        <v>1150</v>
      </c>
      <c r="E565" s="41" t="s">
        <v>1151</v>
      </c>
      <c r="F565" s="38" t="s">
        <v>104</v>
      </c>
      <c r="G565" s="38">
        <v>1</v>
      </c>
      <c r="H565" s="39">
        <f t="shared" si="73"/>
        <v>1900.06</v>
      </c>
      <c r="I565" s="39">
        <v>2375.08</v>
      </c>
      <c r="J565" s="40">
        <f t="shared" si="74"/>
        <v>2375.08</v>
      </c>
      <c r="K565" s="84">
        <f t="shared" si="72"/>
        <v>1899.45</v>
      </c>
      <c r="L565" s="84">
        <v>2471.7600000000002</v>
      </c>
      <c r="M565" s="85">
        <f t="shared" si="75"/>
        <v>2471.7600000000002</v>
      </c>
      <c r="N565" s="172"/>
      <c r="O565" s="172"/>
    </row>
    <row r="566" spans="1:15" ht="25.5" x14ac:dyDescent="0.2">
      <c r="A566" s="37" t="s">
        <v>1152</v>
      </c>
      <c r="B566" s="10" t="s">
        <v>120</v>
      </c>
      <c r="C566" s="10" t="s">
        <v>32</v>
      </c>
      <c r="D566" s="10" t="s">
        <v>1153</v>
      </c>
      <c r="E566" s="41" t="s">
        <v>1154</v>
      </c>
      <c r="F566" s="38" t="s">
        <v>104</v>
      </c>
      <c r="G566" s="38">
        <v>1</v>
      </c>
      <c r="H566" s="39">
        <f t="shared" si="73"/>
        <v>1859.36</v>
      </c>
      <c r="I566" s="39">
        <v>2324.1999999999998</v>
      </c>
      <c r="J566" s="40">
        <f t="shared" si="74"/>
        <v>2324.1999999999998</v>
      </c>
      <c r="K566" s="84">
        <f t="shared" si="72"/>
        <v>1770.84</v>
      </c>
      <c r="L566" s="84">
        <v>2304.4</v>
      </c>
      <c r="M566" s="85">
        <f t="shared" si="75"/>
        <v>2304.4</v>
      </c>
      <c r="N566" s="172"/>
      <c r="O566" s="172"/>
    </row>
    <row r="567" spans="1:15" x14ac:dyDescent="0.2">
      <c r="A567" s="27" t="s">
        <v>1155</v>
      </c>
      <c r="B567" s="43" t="s">
        <v>25</v>
      </c>
      <c r="C567" s="43" t="s">
        <v>25</v>
      </c>
      <c r="D567" s="43" t="s">
        <v>25</v>
      </c>
      <c r="E567" s="43" t="s">
        <v>1156</v>
      </c>
      <c r="F567" s="28" t="s">
        <v>25</v>
      </c>
      <c r="G567" s="28"/>
      <c r="H567" s="29"/>
      <c r="I567" s="29"/>
      <c r="J567" s="30">
        <f>SUBTOTAL(109,J568:J574)</f>
        <v>6001.29</v>
      </c>
      <c r="K567" s="78">
        <f t="shared" si="72"/>
        <v>0</v>
      </c>
      <c r="L567" s="78"/>
      <c r="M567" s="79">
        <f>SUBTOTAL(109,M568:M574)</f>
        <v>6176.7699999999995</v>
      </c>
      <c r="N567" s="172"/>
      <c r="O567" s="172"/>
    </row>
    <row r="568" spans="1:15" x14ac:dyDescent="0.2">
      <c r="A568" s="27" t="s">
        <v>1157</v>
      </c>
      <c r="B568" s="43" t="s">
        <v>25</v>
      </c>
      <c r="C568" s="43" t="s">
        <v>25</v>
      </c>
      <c r="D568" s="43" t="s">
        <v>25</v>
      </c>
      <c r="E568" s="43" t="s">
        <v>1158</v>
      </c>
      <c r="F568" s="28" t="s">
        <v>25</v>
      </c>
      <c r="G568" s="28"/>
      <c r="H568" s="29"/>
      <c r="I568" s="29"/>
      <c r="J568" s="30">
        <f>SUBTOTAL(109,J569:J574)</f>
        <v>6001.29</v>
      </c>
      <c r="K568" s="78">
        <f t="shared" si="72"/>
        <v>0</v>
      </c>
      <c r="L568" s="78"/>
      <c r="M568" s="79">
        <f>SUBTOTAL(109,M569:M574)</f>
        <v>6176.7699999999995</v>
      </c>
      <c r="N568" s="172"/>
      <c r="O568" s="172"/>
    </row>
    <row r="569" spans="1:15" x14ac:dyDescent="0.2">
      <c r="A569" s="27" t="s">
        <v>1159</v>
      </c>
      <c r="B569" s="43" t="s">
        <v>25</v>
      </c>
      <c r="C569" s="43" t="s">
        <v>25</v>
      </c>
      <c r="D569" s="43" t="s">
        <v>25</v>
      </c>
      <c r="E569" s="43" t="s">
        <v>1160</v>
      </c>
      <c r="F569" s="28" t="s">
        <v>25</v>
      </c>
      <c r="G569" s="28"/>
      <c r="H569" s="29"/>
      <c r="I569" s="29"/>
      <c r="J569" s="30">
        <f>SUBTOTAL(109,J570:J574)</f>
        <v>6001.29</v>
      </c>
      <c r="K569" s="78">
        <f t="shared" si="72"/>
        <v>0</v>
      </c>
      <c r="L569" s="78"/>
      <c r="M569" s="79">
        <f>SUBTOTAL(109,M570:M574)</f>
        <v>6176.7699999999995</v>
      </c>
      <c r="N569" s="172"/>
      <c r="O569" s="172"/>
    </row>
    <row r="570" spans="1:15" ht="25.5" x14ac:dyDescent="0.2">
      <c r="A570" s="37" t="s">
        <v>1161</v>
      </c>
      <c r="B570" s="10" t="s">
        <v>31</v>
      </c>
      <c r="C570" s="10" t="s">
        <v>32</v>
      </c>
      <c r="D570" s="10" t="s">
        <v>159</v>
      </c>
      <c r="E570" s="41" t="s">
        <v>160</v>
      </c>
      <c r="F570" s="38" t="s">
        <v>35</v>
      </c>
      <c r="G570" s="38">
        <v>211.79</v>
      </c>
      <c r="H570" s="39">
        <f t="shared" si="73"/>
        <v>2.48</v>
      </c>
      <c r="I570" s="39">
        <v>3.11</v>
      </c>
      <c r="J570" s="40">
        <f>TRUNC(G570*TRUNC(I570, 2), 2)</f>
        <v>658.66</v>
      </c>
      <c r="K570" s="84">
        <f t="shared" si="72"/>
        <v>2.42</v>
      </c>
      <c r="L570" s="84">
        <v>3.16</v>
      </c>
      <c r="M570" s="85">
        <f>TRUNC(G570*TRUNC(L570, 2), 2)</f>
        <v>669.25</v>
      </c>
      <c r="N570" s="172"/>
      <c r="O570" s="172"/>
    </row>
    <row r="571" spans="1:15" ht="25.5" x14ac:dyDescent="0.2">
      <c r="A571" s="37" t="s">
        <v>1162</v>
      </c>
      <c r="B571" s="10" t="s">
        <v>31</v>
      </c>
      <c r="C571" s="10" t="s">
        <v>32</v>
      </c>
      <c r="D571" s="10" t="s">
        <v>162</v>
      </c>
      <c r="E571" s="41" t="s">
        <v>163</v>
      </c>
      <c r="F571" s="38" t="s">
        <v>35</v>
      </c>
      <c r="G571" s="38">
        <v>38.07</v>
      </c>
      <c r="H571" s="39">
        <f t="shared" si="73"/>
        <v>14.61</v>
      </c>
      <c r="I571" s="39">
        <v>18.27</v>
      </c>
      <c r="J571" s="40">
        <f>TRUNC(G571*TRUNC(I571, 2), 2)</f>
        <v>695.53</v>
      </c>
      <c r="K571" s="84">
        <f t="shared" si="72"/>
        <v>14.61</v>
      </c>
      <c r="L571" s="84">
        <v>19.02</v>
      </c>
      <c r="M571" s="85">
        <f>TRUNC(G571*TRUNC(L571, 2), 2)</f>
        <v>724.09</v>
      </c>
      <c r="N571" s="172"/>
      <c r="O571" s="172"/>
    </row>
    <row r="572" spans="1:15" ht="25.5" x14ac:dyDescent="0.2">
      <c r="A572" s="37" t="s">
        <v>1163</v>
      </c>
      <c r="B572" s="10" t="s">
        <v>31</v>
      </c>
      <c r="C572" s="10" t="s">
        <v>32</v>
      </c>
      <c r="D572" s="10" t="s">
        <v>165</v>
      </c>
      <c r="E572" s="41" t="s">
        <v>166</v>
      </c>
      <c r="F572" s="38" t="s">
        <v>167</v>
      </c>
      <c r="G572" s="38">
        <v>761.32</v>
      </c>
      <c r="H572" s="39">
        <f t="shared" si="73"/>
        <v>2.82</v>
      </c>
      <c r="I572" s="39">
        <v>3.53</v>
      </c>
      <c r="J572" s="40">
        <f>TRUNC(G572*TRUNC(I572, 2), 2)</f>
        <v>2687.45</v>
      </c>
      <c r="K572" s="84">
        <f t="shared" si="72"/>
        <v>2.8</v>
      </c>
      <c r="L572" s="84">
        <v>3.65</v>
      </c>
      <c r="M572" s="85">
        <f>TRUNC(G572*TRUNC(L572, 2), 2)</f>
        <v>2778.81</v>
      </c>
      <c r="N572" s="172"/>
      <c r="O572" s="172"/>
    </row>
    <row r="573" spans="1:15" ht="25.5" x14ac:dyDescent="0.2">
      <c r="A573" s="37" t="s">
        <v>1164</v>
      </c>
      <c r="B573" s="10" t="s">
        <v>31</v>
      </c>
      <c r="C573" s="10" t="s">
        <v>32</v>
      </c>
      <c r="D573" s="10" t="s">
        <v>169</v>
      </c>
      <c r="E573" s="41" t="s">
        <v>170</v>
      </c>
      <c r="F573" s="38" t="s">
        <v>35</v>
      </c>
      <c r="G573" s="38">
        <v>227.14</v>
      </c>
      <c r="H573" s="39">
        <f t="shared" si="73"/>
        <v>5.44</v>
      </c>
      <c r="I573" s="39">
        <v>6.8</v>
      </c>
      <c r="J573" s="40">
        <f>TRUNC(G573*TRUNC(I573, 2), 2)</f>
        <v>1544.55</v>
      </c>
      <c r="K573" s="84">
        <f t="shared" si="72"/>
        <v>5.35</v>
      </c>
      <c r="L573" s="84">
        <v>6.97</v>
      </c>
      <c r="M573" s="85">
        <f>TRUNC(G573*TRUNC(L573, 2), 2)</f>
        <v>1583.16</v>
      </c>
      <c r="N573" s="172"/>
      <c r="O573" s="172"/>
    </row>
    <row r="574" spans="1:15" ht="26.25" thickBot="1" x14ac:dyDescent="0.25">
      <c r="A574" s="37" t="s">
        <v>1165</v>
      </c>
      <c r="B574" s="10" t="s">
        <v>31</v>
      </c>
      <c r="C574" s="10" t="s">
        <v>32</v>
      </c>
      <c r="D574" s="10" t="s">
        <v>172</v>
      </c>
      <c r="E574" s="41" t="s">
        <v>173</v>
      </c>
      <c r="F574" s="38" t="s">
        <v>35</v>
      </c>
      <c r="G574" s="38">
        <v>211.79</v>
      </c>
      <c r="H574" s="39">
        <f t="shared" si="73"/>
        <v>1.56</v>
      </c>
      <c r="I574" s="39">
        <v>1.96</v>
      </c>
      <c r="J574" s="40">
        <f>TRUNC(G574*TRUNC(I574, 2), 2)</f>
        <v>415.1</v>
      </c>
      <c r="K574" s="84">
        <f t="shared" si="72"/>
        <v>1.52</v>
      </c>
      <c r="L574" s="84">
        <v>1.99</v>
      </c>
      <c r="M574" s="85">
        <f>TRUNC(G574*TRUNC(L574, 2), 2)</f>
        <v>421.46</v>
      </c>
      <c r="N574" s="172"/>
      <c r="O574" s="172"/>
    </row>
    <row r="575" spans="1:15" x14ac:dyDescent="0.2">
      <c r="A575" s="23" t="s">
        <v>1166</v>
      </c>
      <c r="B575" s="42" t="s">
        <v>25</v>
      </c>
      <c r="C575" s="42" t="s">
        <v>25</v>
      </c>
      <c r="D575" s="42" t="s">
        <v>25</v>
      </c>
      <c r="E575" s="42" t="s">
        <v>1167</v>
      </c>
      <c r="F575" s="24" t="s">
        <v>25</v>
      </c>
      <c r="G575" s="24"/>
      <c r="H575" s="25"/>
      <c r="I575" s="25"/>
      <c r="J575" s="26">
        <f>SUBTOTAL(109,J576:J595)</f>
        <v>129920.79</v>
      </c>
      <c r="K575" s="73">
        <f t="shared" si="72"/>
        <v>0</v>
      </c>
      <c r="L575" s="73"/>
      <c r="M575" s="74">
        <f>SUBTOTAL(109,M576:M595)</f>
        <v>130495.95999999999</v>
      </c>
      <c r="N575" s="172"/>
      <c r="O575" s="172"/>
    </row>
    <row r="576" spans="1:15" x14ac:dyDescent="0.2">
      <c r="A576" s="27" t="s">
        <v>1168</v>
      </c>
      <c r="B576" s="43" t="s">
        <v>25</v>
      </c>
      <c r="C576" s="43" t="s">
        <v>25</v>
      </c>
      <c r="D576" s="43" t="s">
        <v>25</v>
      </c>
      <c r="E576" s="43" t="s">
        <v>90</v>
      </c>
      <c r="F576" s="28" t="s">
        <v>25</v>
      </c>
      <c r="G576" s="28"/>
      <c r="H576" s="29"/>
      <c r="I576" s="29"/>
      <c r="J576" s="30">
        <f>SUBTOTAL(109,J577:J579)</f>
        <v>4760.08</v>
      </c>
      <c r="K576" s="78">
        <f t="shared" si="72"/>
        <v>0</v>
      </c>
      <c r="L576" s="78"/>
      <c r="M576" s="79">
        <f>SUBTOTAL(109,M577:M579)</f>
        <v>4482.84</v>
      </c>
      <c r="N576" s="172"/>
      <c r="O576" s="172"/>
    </row>
    <row r="577" spans="1:15" ht="25.5" x14ac:dyDescent="0.2">
      <c r="A577" s="37" t="s">
        <v>1169</v>
      </c>
      <c r="B577" s="10" t="s">
        <v>31</v>
      </c>
      <c r="C577" s="10" t="s">
        <v>32</v>
      </c>
      <c r="D577" s="10" t="s">
        <v>1170</v>
      </c>
      <c r="E577" s="41" t="s">
        <v>1171</v>
      </c>
      <c r="F577" s="38" t="s">
        <v>74</v>
      </c>
      <c r="G577" s="38">
        <v>962.67</v>
      </c>
      <c r="H577" s="39">
        <f t="shared" si="73"/>
        <v>0.33</v>
      </c>
      <c r="I577" s="39">
        <v>0.42</v>
      </c>
      <c r="J577" s="40">
        <f>TRUNC(G577*TRUNC(I577, 2), 2)</f>
        <v>404.32</v>
      </c>
      <c r="K577" s="84">
        <f t="shared" si="72"/>
        <v>0.33</v>
      </c>
      <c r="L577" s="84">
        <v>0.44</v>
      </c>
      <c r="M577" s="85">
        <f>TRUNC(G577*TRUNC(L577, 2), 2)</f>
        <v>423.57</v>
      </c>
      <c r="N577" s="172"/>
      <c r="O577" s="172"/>
    </row>
    <row r="578" spans="1:15" ht="25.5" x14ac:dyDescent="0.2">
      <c r="A578" s="37" t="s">
        <v>1172</v>
      </c>
      <c r="B578" s="10" t="s">
        <v>31</v>
      </c>
      <c r="C578" s="10" t="s">
        <v>32</v>
      </c>
      <c r="D578" s="10" t="s">
        <v>1173</v>
      </c>
      <c r="E578" s="41" t="s">
        <v>1174</v>
      </c>
      <c r="F578" s="38" t="s">
        <v>74</v>
      </c>
      <c r="G578" s="38">
        <v>962.67</v>
      </c>
      <c r="H578" s="39">
        <f t="shared" si="73"/>
        <v>3.05</v>
      </c>
      <c r="I578" s="39">
        <v>3.82</v>
      </c>
      <c r="J578" s="40">
        <f>TRUNC(G578*TRUNC(I578, 2), 2)</f>
        <v>3677.39</v>
      </c>
      <c r="K578" s="84">
        <f t="shared" si="72"/>
        <v>2.73</v>
      </c>
      <c r="L578" s="84">
        <v>3.56</v>
      </c>
      <c r="M578" s="85">
        <f>TRUNC(G578*TRUNC(L578, 2), 2)</f>
        <v>3427.1</v>
      </c>
      <c r="N578" s="172"/>
      <c r="O578" s="172"/>
    </row>
    <row r="579" spans="1:15" ht="25.5" x14ac:dyDescent="0.2">
      <c r="A579" s="37" t="s">
        <v>1175</v>
      </c>
      <c r="B579" s="10" t="s">
        <v>31</v>
      </c>
      <c r="C579" s="10" t="s">
        <v>32</v>
      </c>
      <c r="D579" s="10" t="s">
        <v>1176</v>
      </c>
      <c r="E579" s="41" t="s">
        <v>1177</v>
      </c>
      <c r="F579" s="38" t="s">
        <v>97</v>
      </c>
      <c r="G579" s="38">
        <v>77</v>
      </c>
      <c r="H579" s="39">
        <f t="shared" si="73"/>
        <v>7.04</v>
      </c>
      <c r="I579" s="39">
        <v>8.81</v>
      </c>
      <c r="J579" s="40">
        <f>TRUNC(G579*TRUNC(I579, 2), 2)</f>
        <v>678.37</v>
      </c>
      <c r="K579" s="84">
        <f t="shared" si="72"/>
        <v>6.3</v>
      </c>
      <c r="L579" s="84">
        <v>8.2100000000000009</v>
      </c>
      <c r="M579" s="85">
        <f>TRUNC(G579*TRUNC(L579, 2), 2)</f>
        <v>632.16999999999996</v>
      </c>
      <c r="N579" s="172"/>
      <c r="O579" s="172"/>
    </row>
    <row r="580" spans="1:15" x14ac:dyDescent="0.2">
      <c r="A580" s="27" t="s">
        <v>1178</v>
      </c>
      <c r="B580" s="43" t="s">
        <v>25</v>
      </c>
      <c r="C580" s="43" t="s">
        <v>25</v>
      </c>
      <c r="D580" s="43" t="s">
        <v>25</v>
      </c>
      <c r="E580" s="43" t="s">
        <v>1179</v>
      </c>
      <c r="F580" s="28" t="s">
        <v>25</v>
      </c>
      <c r="G580" s="28"/>
      <c r="H580" s="29"/>
      <c r="I580" s="29"/>
      <c r="J580" s="30">
        <f>SUBTOTAL(109,J581:J582)</f>
        <v>8247.24</v>
      </c>
      <c r="K580" s="78">
        <f t="shared" si="72"/>
        <v>0</v>
      </c>
      <c r="L580" s="78"/>
      <c r="M580" s="79">
        <f>SUBTOTAL(109,M581:M582)</f>
        <v>8494.17</v>
      </c>
      <c r="N580" s="172"/>
      <c r="O580" s="172"/>
    </row>
    <row r="581" spans="1:15" ht="25.5" x14ac:dyDescent="0.2">
      <c r="A581" s="37" t="s">
        <v>1180</v>
      </c>
      <c r="B581" s="10" t="s">
        <v>31</v>
      </c>
      <c r="C581" s="10" t="s">
        <v>32</v>
      </c>
      <c r="D581" s="10" t="s">
        <v>45</v>
      </c>
      <c r="E581" s="41" t="s">
        <v>46</v>
      </c>
      <c r="F581" s="38" t="s">
        <v>35</v>
      </c>
      <c r="G581" s="38">
        <v>67.39</v>
      </c>
      <c r="H581" s="39">
        <f t="shared" si="73"/>
        <v>94.12</v>
      </c>
      <c r="I581" s="39">
        <v>117.65</v>
      </c>
      <c r="J581" s="40">
        <f>TRUNC(G581*TRUNC(I581, 2), 2)</f>
        <v>7928.43</v>
      </c>
      <c r="K581" s="84">
        <f t="shared" si="72"/>
        <v>93.07</v>
      </c>
      <c r="L581" s="84">
        <v>121.12</v>
      </c>
      <c r="M581" s="85">
        <f>TRUNC(G581*TRUNC(L581, 2), 2)</f>
        <v>8162.27</v>
      </c>
      <c r="N581" s="172"/>
      <c r="O581" s="172"/>
    </row>
    <row r="582" spans="1:15" ht="25.5" x14ac:dyDescent="0.2">
      <c r="A582" s="37" t="s">
        <v>1181</v>
      </c>
      <c r="B582" s="10" t="s">
        <v>31</v>
      </c>
      <c r="C582" s="10" t="s">
        <v>32</v>
      </c>
      <c r="D582" s="10" t="s">
        <v>279</v>
      </c>
      <c r="E582" s="41" t="s">
        <v>280</v>
      </c>
      <c r="F582" s="38" t="s">
        <v>35</v>
      </c>
      <c r="G582" s="38">
        <v>3.03</v>
      </c>
      <c r="H582" s="39">
        <f t="shared" si="73"/>
        <v>84.17</v>
      </c>
      <c r="I582" s="39">
        <v>105.22</v>
      </c>
      <c r="J582" s="40">
        <f>TRUNC(G582*TRUNC(I582, 2), 2)</f>
        <v>318.81</v>
      </c>
      <c r="K582" s="84">
        <f t="shared" si="72"/>
        <v>84.17</v>
      </c>
      <c r="L582" s="84">
        <v>109.54</v>
      </c>
      <c r="M582" s="85">
        <f>TRUNC(G582*TRUNC(L582, 2), 2)</f>
        <v>331.9</v>
      </c>
      <c r="N582" s="172"/>
      <c r="O582" s="172"/>
    </row>
    <row r="583" spans="1:15" x14ac:dyDescent="0.2">
      <c r="A583" s="27" t="s">
        <v>1182</v>
      </c>
      <c r="B583" s="43" t="s">
        <v>25</v>
      </c>
      <c r="C583" s="43" t="s">
        <v>25</v>
      </c>
      <c r="D583" s="43" t="s">
        <v>25</v>
      </c>
      <c r="E583" s="43" t="s">
        <v>1183</v>
      </c>
      <c r="F583" s="28" t="s">
        <v>25</v>
      </c>
      <c r="G583" s="28"/>
      <c r="H583" s="29"/>
      <c r="I583" s="29"/>
      <c r="J583" s="30">
        <f>SUBTOTAL(109,J584:J584)</f>
        <v>3561.87</v>
      </c>
      <c r="K583" s="78">
        <f t="shared" si="72"/>
        <v>0</v>
      </c>
      <c r="L583" s="78"/>
      <c r="M583" s="79">
        <f>SUBTOTAL(109,M584:M584)</f>
        <v>3330.83</v>
      </c>
      <c r="N583" s="172"/>
      <c r="O583" s="172"/>
    </row>
    <row r="584" spans="1:15" ht="25.5" x14ac:dyDescent="0.2">
      <c r="A584" s="37" t="s">
        <v>1184</v>
      </c>
      <c r="B584" s="10" t="s">
        <v>31</v>
      </c>
      <c r="C584" s="10" t="s">
        <v>32</v>
      </c>
      <c r="D584" s="10" t="s">
        <v>1185</v>
      </c>
      <c r="E584" s="41" t="s">
        <v>1186</v>
      </c>
      <c r="F584" s="38" t="s">
        <v>74</v>
      </c>
      <c r="G584" s="38">
        <v>962.67</v>
      </c>
      <c r="H584" s="39">
        <f t="shared" si="73"/>
        <v>2.96</v>
      </c>
      <c r="I584" s="39">
        <v>3.7</v>
      </c>
      <c r="J584" s="40">
        <f>TRUNC(G584*TRUNC(I584, 2), 2)</f>
        <v>3561.87</v>
      </c>
      <c r="K584" s="84">
        <f t="shared" si="72"/>
        <v>2.65</v>
      </c>
      <c r="L584" s="84">
        <v>3.46</v>
      </c>
      <c r="M584" s="85">
        <f>TRUNC(G584*TRUNC(L584, 2), 2)</f>
        <v>3330.83</v>
      </c>
      <c r="N584" s="172"/>
      <c r="O584" s="172"/>
    </row>
    <row r="585" spans="1:15" x14ac:dyDescent="0.2">
      <c r="A585" s="27" t="s">
        <v>1187</v>
      </c>
      <c r="B585" s="43" t="s">
        <v>25</v>
      </c>
      <c r="C585" s="43" t="s">
        <v>25</v>
      </c>
      <c r="D585" s="43" t="s">
        <v>25</v>
      </c>
      <c r="E585" s="43" t="s">
        <v>1188</v>
      </c>
      <c r="F585" s="28" t="s">
        <v>25</v>
      </c>
      <c r="G585" s="28"/>
      <c r="H585" s="29"/>
      <c r="I585" s="29"/>
      <c r="J585" s="30">
        <f>SUBTOTAL(109,J586:J588)</f>
        <v>64120.81</v>
      </c>
      <c r="K585" s="78">
        <f t="shared" si="72"/>
        <v>0</v>
      </c>
      <c r="L585" s="78"/>
      <c r="M585" s="79">
        <f>SUBTOTAL(109,M586:M588)</f>
        <v>64774.79</v>
      </c>
      <c r="N585" s="172"/>
      <c r="O585" s="172"/>
    </row>
    <row r="586" spans="1:15" ht="25.5" x14ac:dyDescent="0.2">
      <c r="A586" s="37" t="s">
        <v>1189</v>
      </c>
      <c r="B586" s="10" t="s">
        <v>31</v>
      </c>
      <c r="C586" s="10" t="s">
        <v>32</v>
      </c>
      <c r="D586" s="10" t="s">
        <v>1190</v>
      </c>
      <c r="E586" s="41" t="s">
        <v>1191</v>
      </c>
      <c r="F586" s="38" t="s">
        <v>74</v>
      </c>
      <c r="G586" s="38">
        <v>133.75</v>
      </c>
      <c r="H586" s="39">
        <f t="shared" si="73"/>
        <v>30.68</v>
      </c>
      <c r="I586" s="39">
        <v>38.36</v>
      </c>
      <c r="J586" s="40">
        <f>TRUNC(G586*TRUNC(I586, 2), 2)</f>
        <v>5130.6499999999996</v>
      </c>
      <c r="K586" s="84">
        <f t="shared" si="72"/>
        <v>29.49</v>
      </c>
      <c r="L586" s="84">
        <v>38.380000000000003</v>
      </c>
      <c r="M586" s="85">
        <f>TRUNC(G586*TRUNC(L586, 2), 2)</f>
        <v>5133.32</v>
      </c>
      <c r="N586" s="172"/>
      <c r="O586" s="172"/>
    </row>
    <row r="587" spans="1:15" ht="25.5" x14ac:dyDescent="0.2">
      <c r="A587" s="37" t="s">
        <v>1192</v>
      </c>
      <c r="B587" s="10" t="s">
        <v>31</v>
      </c>
      <c r="C587" s="10" t="s">
        <v>32</v>
      </c>
      <c r="D587" s="10" t="s">
        <v>1193</v>
      </c>
      <c r="E587" s="41" t="s">
        <v>1194</v>
      </c>
      <c r="F587" s="38" t="s">
        <v>74</v>
      </c>
      <c r="G587" s="38">
        <v>133.75</v>
      </c>
      <c r="H587" s="39">
        <f t="shared" si="73"/>
        <v>174.94</v>
      </c>
      <c r="I587" s="39">
        <v>218.68</v>
      </c>
      <c r="J587" s="40">
        <f>TRUNC(G587*TRUNC(I587, 2), 2)</f>
        <v>29248.45</v>
      </c>
      <c r="K587" s="84">
        <f t="shared" si="72"/>
        <v>172.08</v>
      </c>
      <c r="L587" s="84">
        <v>223.94</v>
      </c>
      <c r="M587" s="85">
        <f>TRUNC(G587*TRUNC(L587, 2), 2)</f>
        <v>29951.97</v>
      </c>
      <c r="N587" s="172"/>
      <c r="O587" s="172"/>
    </row>
    <row r="588" spans="1:15" ht="25.5" x14ac:dyDescent="0.2">
      <c r="A588" s="37" t="s">
        <v>1195</v>
      </c>
      <c r="B588" s="10" t="s">
        <v>31</v>
      </c>
      <c r="C588" s="10" t="s">
        <v>32</v>
      </c>
      <c r="D588" s="10" t="s">
        <v>472</v>
      </c>
      <c r="E588" s="41" t="s">
        <v>473</v>
      </c>
      <c r="F588" s="38" t="s">
        <v>74</v>
      </c>
      <c r="G588" s="38">
        <v>652.66</v>
      </c>
      <c r="H588" s="39">
        <f t="shared" si="73"/>
        <v>36.450000000000003</v>
      </c>
      <c r="I588" s="39">
        <v>45.57</v>
      </c>
      <c r="J588" s="40">
        <f>TRUNC(G588*TRUNC(I588, 2), 2)</f>
        <v>29741.71</v>
      </c>
      <c r="K588" s="84">
        <f t="shared" si="72"/>
        <v>34.950000000000003</v>
      </c>
      <c r="L588" s="84">
        <v>45.49</v>
      </c>
      <c r="M588" s="85">
        <f>TRUNC(G588*TRUNC(L588, 2), 2)</f>
        <v>29689.5</v>
      </c>
      <c r="N588" s="172"/>
      <c r="O588" s="172"/>
    </row>
    <row r="589" spans="1:15" x14ac:dyDescent="0.2">
      <c r="A589" s="27" t="s">
        <v>1196</v>
      </c>
      <c r="B589" s="43" t="s">
        <v>25</v>
      </c>
      <c r="C589" s="43" t="s">
        <v>25</v>
      </c>
      <c r="D589" s="43" t="s">
        <v>25</v>
      </c>
      <c r="E589" s="43" t="s">
        <v>1104</v>
      </c>
      <c r="F589" s="28" t="s">
        <v>25</v>
      </c>
      <c r="G589" s="28"/>
      <c r="H589" s="29"/>
      <c r="I589" s="29"/>
      <c r="J589" s="30">
        <f>SUBTOTAL(109,J590:J595)</f>
        <v>49230.789999999994</v>
      </c>
      <c r="K589" s="78">
        <f t="shared" si="72"/>
        <v>0</v>
      </c>
      <c r="L589" s="78"/>
      <c r="M589" s="79">
        <f>SUBTOTAL(109,M590:M595)</f>
        <v>49413.33</v>
      </c>
      <c r="N589" s="172"/>
      <c r="O589" s="172"/>
    </row>
    <row r="590" spans="1:15" ht="25.5" x14ac:dyDescent="0.2">
      <c r="A590" s="37" t="s">
        <v>1197</v>
      </c>
      <c r="B590" s="10" t="s">
        <v>31</v>
      </c>
      <c r="C590" s="10" t="s">
        <v>32</v>
      </c>
      <c r="D590" s="10" t="s">
        <v>1198</v>
      </c>
      <c r="E590" s="41" t="s">
        <v>1199</v>
      </c>
      <c r="F590" s="38" t="s">
        <v>108</v>
      </c>
      <c r="G590" s="38">
        <v>50</v>
      </c>
      <c r="H590" s="39">
        <f t="shared" si="73"/>
        <v>252.14</v>
      </c>
      <c r="I590" s="39">
        <v>315.18</v>
      </c>
      <c r="J590" s="40">
        <f t="shared" ref="J590:J595" si="76">TRUNC(G590*TRUNC(I590, 2), 2)</f>
        <v>15759</v>
      </c>
      <c r="K590" s="84">
        <f t="shared" si="72"/>
        <v>247.89</v>
      </c>
      <c r="L590" s="84">
        <v>322.58999999999997</v>
      </c>
      <c r="M590" s="85">
        <f t="shared" ref="M590:M595" si="77">TRUNC(G590*TRUNC(L590, 2), 2)</f>
        <v>16129.5</v>
      </c>
      <c r="N590" s="172"/>
      <c r="O590" s="172"/>
    </row>
    <row r="591" spans="1:15" ht="25.5" x14ac:dyDescent="0.2">
      <c r="A591" s="37" t="s">
        <v>1200</v>
      </c>
      <c r="B591" s="10" t="s">
        <v>31</v>
      </c>
      <c r="C591" s="10" t="s">
        <v>32</v>
      </c>
      <c r="D591" s="10" t="s">
        <v>1142</v>
      </c>
      <c r="E591" s="41" t="s">
        <v>1143</v>
      </c>
      <c r="F591" s="38" t="s">
        <v>74</v>
      </c>
      <c r="G591" s="38">
        <v>176.26</v>
      </c>
      <c r="H591" s="39">
        <f t="shared" si="73"/>
        <v>21.89</v>
      </c>
      <c r="I591" s="39">
        <v>27.37</v>
      </c>
      <c r="J591" s="40">
        <f t="shared" si="76"/>
        <v>4824.2299999999996</v>
      </c>
      <c r="K591" s="84">
        <f t="shared" si="72"/>
        <v>21.21</v>
      </c>
      <c r="L591" s="84">
        <v>27.61</v>
      </c>
      <c r="M591" s="85">
        <f t="shared" si="77"/>
        <v>4866.53</v>
      </c>
      <c r="N591" s="172"/>
      <c r="O591" s="172"/>
    </row>
    <row r="592" spans="1:15" ht="38.25" x14ac:dyDescent="0.2">
      <c r="A592" s="37" t="s">
        <v>1201</v>
      </c>
      <c r="B592" s="10" t="s">
        <v>31</v>
      </c>
      <c r="C592" s="10" t="s">
        <v>32</v>
      </c>
      <c r="D592" s="10" t="s">
        <v>1202</v>
      </c>
      <c r="E592" s="41" t="s">
        <v>1203</v>
      </c>
      <c r="F592" s="38" t="s">
        <v>104</v>
      </c>
      <c r="G592" s="38">
        <v>50</v>
      </c>
      <c r="H592" s="39">
        <f t="shared" si="73"/>
        <v>43.8</v>
      </c>
      <c r="I592" s="39">
        <v>54.75</v>
      </c>
      <c r="J592" s="40">
        <f t="shared" si="76"/>
        <v>2737.5</v>
      </c>
      <c r="K592" s="84">
        <f t="shared" si="72"/>
        <v>40.270000000000003</v>
      </c>
      <c r="L592" s="84">
        <v>52.41</v>
      </c>
      <c r="M592" s="85">
        <f t="shared" si="77"/>
        <v>2620.5</v>
      </c>
      <c r="N592" s="172"/>
      <c r="O592" s="172"/>
    </row>
    <row r="593" spans="1:15" ht="25.5" x14ac:dyDescent="0.2">
      <c r="A593" s="37" t="s">
        <v>1204</v>
      </c>
      <c r="B593" s="10" t="s">
        <v>1205</v>
      </c>
      <c r="C593" s="10" t="s">
        <v>121</v>
      </c>
      <c r="D593" s="10" t="s">
        <v>1206</v>
      </c>
      <c r="E593" s="41" t="s">
        <v>1207</v>
      </c>
      <c r="F593" s="38" t="s">
        <v>104</v>
      </c>
      <c r="G593" s="38">
        <v>50</v>
      </c>
      <c r="H593" s="39">
        <f t="shared" si="73"/>
        <v>63.78</v>
      </c>
      <c r="I593" s="39">
        <v>79.73</v>
      </c>
      <c r="J593" s="40">
        <f t="shared" si="76"/>
        <v>3986.5</v>
      </c>
      <c r="K593" s="84">
        <f t="shared" si="72"/>
        <v>63.78</v>
      </c>
      <c r="L593" s="84">
        <v>83</v>
      </c>
      <c r="M593" s="85">
        <f t="shared" si="77"/>
        <v>4150</v>
      </c>
      <c r="N593" s="172"/>
      <c r="O593" s="172"/>
    </row>
    <row r="594" spans="1:15" ht="25.5" x14ac:dyDescent="0.2">
      <c r="A594" s="37" t="s">
        <v>1208</v>
      </c>
      <c r="B594" s="10" t="s">
        <v>31</v>
      </c>
      <c r="C594" s="10" t="s">
        <v>32</v>
      </c>
      <c r="D594" s="10" t="s">
        <v>1106</v>
      </c>
      <c r="E594" s="41" t="s">
        <v>1107</v>
      </c>
      <c r="F594" s="38" t="s">
        <v>74</v>
      </c>
      <c r="G594" s="38">
        <v>962.67</v>
      </c>
      <c r="H594" s="39">
        <f t="shared" si="73"/>
        <v>4.18</v>
      </c>
      <c r="I594" s="39">
        <v>5.23</v>
      </c>
      <c r="J594" s="40">
        <f t="shared" si="76"/>
        <v>5034.76</v>
      </c>
      <c r="K594" s="84">
        <f t="shared" si="72"/>
        <v>3.94</v>
      </c>
      <c r="L594" s="84">
        <v>5.14</v>
      </c>
      <c r="M594" s="85">
        <f t="shared" si="77"/>
        <v>4948.12</v>
      </c>
      <c r="N594" s="172"/>
      <c r="O594" s="172"/>
    </row>
    <row r="595" spans="1:15" ht="64.5" thickBot="1" x14ac:dyDescent="0.25">
      <c r="A595" s="37" t="s">
        <v>1209</v>
      </c>
      <c r="B595" s="10" t="s">
        <v>31</v>
      </c>
      <c r="C595" s="10" t="s">
        <v>32</v>
      </c>
      <c r="D595" s="10" t="s">
        <v>1210</v>
      </c>
      <c r="E595" s="41" t="s">
        <v>1211</v>
      </c>
      <c r="F595" s="38" t="s">
        <v>97</v>
      </c>
      <c r="G595" s="38">
        <v>283.75</v>
      </c>
      <c r="H595" s="39">
        <f t="shared" si="73"/>
        <v>47.61</v>
      </c>
      <c r="I595" s="39">
        <v>59.52</v>
      </c>
      <c r="J595" s="40">
        <f t="shared" si="76"/>
        <v>16888.8</v>
      </c>
      <c r="K595" s="84">
        <f t="shared" si="72"/>
        <v>45.22</v>
      </c>
      <c r="L595" s="84">
        <v>58.85</v>
      </c>
      <c r="M595" s="85">
        <f t="shared" si="77"/>
        <v>16698.68</v>
      </c>
      <c r="N595" s="172"/>
      <c r="O595" s="172"/>
    </row>
    <row r="596" spans="1:15" x14ac:dyDescent="0.2">
      <c r="A596" s="23" t="s">
        <v>1212</v>
      </c>
      <c r="B596" s="42" t="s">
        <v>25</v>
      </c>
      <c r="C596" s="42" t="s">
        <v>25</v>
      </c>
      <c r="D596" s="42" t="s">
        <v>25</v>
      </c>
      <c r="E596" s="42" t="s">
        <v>1213</v>
      </c>
      <c r="F596" s="24" t="s">
        <v>25</v>
      </c>
      <c r="G596" s="24"/>
      <c r="H596" s="25"/>
      <c r="I596" s="25"/>
      <c r="J596" s="26">
        <f>SUBTOTAL(109,J597:J624)</f>
        <v>126233.28</v>
      </c>
      <c r="K596" s="73">
        <f t="shared" si="72"/>
        <v>0</v>
      </c>
      <c r="L596" s="73"/>
      <c r="M596" s="74">
        <f>SUBTOTAL(109,M597:M624)</f>
        <v>121330.41</v>
      </c>
      <c r="N596" s="172"/>
      <c r="O596" s="172"/>
    </row>
    <row r="597" spans="1:15" x14ac:dyDescent="0.2">
      <c r="A597" s="27" t="s">
        <v>1214</v>
      </c>
      <c r="B597" s="43" t="s">
        <v>25</v>
      </c>
      <c r="C597" s="43" t="s">
        <v>25</v>
      </c>
      <c r="D597" s="43" t="s">
        <v>25</v>
      </c>
      <c r="E597" s="43" t="s">
        <v>1215</v>
      </c>
      <c r="F597" s="28" t="s">
        <v>25</v>
      </c>
      <c r="G597" s="28"/>
      <c r="H597" s="29"/>
      <c r="I597" s="29"/>
      <c r="J597" s="30">
        <f>SUBTOTAL(109,J598:J604)</f>
        <v>29341.589999999997</v>
      </c>
      <c r="K597" s="78">
        <f t="shared" ref="K597:K624" si="78">TRUNC(L597/(1+$B$7),2)</f>
        <v>0</v>
      </c>
      <c r="L597" s="78"/>
      <c r="M597" s="79">
        <f>SUBTOTAL(109,M598:M604)</f>
        <v>28345.33</v>
      </c>
      <c r="N597" s="172"/>
      <c r="O597" s="172"/>
    </row>
    <row r="598" spans="1:15" ht="25.5" x14ac:dyDescent="0.2">
      <c r="A598" s="37" t="s">
        <v>1216</v>
      </c>
      <c r="B598" s="10" t="s">
        <v>31</v>
      </c>
      <c r="C598" s="10" t="s">
        <v>32</v>
      </c>
      <c r="D598" s="10" t="s">
        <v>69</v>
      </c>
      <c r="E598" s="41" t="s">
        <v>70</v>
      </c>
      <c r="F598" s="38" t="s">
        <v>52</v>
      </c>
      <c r="G598" s="38">
        <v>440</v>
      </c>
      <c r="H598" s="39">
        <f t="shared" ref="H598:H624" si="79">TRUNC(I598/(1+$B$6),2)</f>
        <v>19.440000000000001</v>
      </c>
      <c r="I598" s="39">
        <v>24.31</v>
      </c>
      <c r="J598" s="40">
        <f t="shared" ref="J598:J604" si="80">TRUNC(G598*TRUNC(I598, 2), 2)</f>
        <v>10696.4</v>
      </c>
      <c r="K598" s="84">
        <f t="shared" si="78"/>
        <v>17.41</v>
      </c>
      <c r="L598" s="84">
        <v>22.66</v>
      </c>
      <c r="M598" s="85">
        <f t="shared" ref="M598:M604" si="81">TRUNC(G598*TRUNC(L598, 2), 2)</f>
        <v>9970.4</v>
      </c>
      <c r="N598" s="172"/>
      <c r="O598" s="172"/>
    </row>
    <row r="599" spans="1:15" ht="25.5" x14ac:dyDescent="0.2">
      <c r="A599" s="37" t="s">
        <v>1217</v>
      </c>
      <c r="B599" s="10" t="s">
        <v>31</v>
      </c>
      <c r="C599" s="10" t="s">
        <v>32</v>
      </c>
      <c r="D599" s="10" t="s">
        <v>1218</v>
      </c>
      <c r="E599" s="41" t="s">
        <v>1219</v>
      </c>
      <c r="F599" s="38" t="s">
        <v>52</v>
      </c>
      <c r="G599" s="38">
        <v>220</v>
      </c>
      <c r="H599" s="39">
        <f t="shared" si="79"/>
        <v>12.25</v>
      </c>
      <c r="I599" s="39">
        <v>15.32</v>
      </c>
      <c r="J599" s="40">
        <f t="shared" si="80"/>
        <v>3370.4</v>
      </c>
      <c r="K599" s="84">
        <f t="shared" si="78"/>
        <v>10.97</v>
      </c>
      <c r="L599" s="84">
        <v>14.28</v>
      </c>
      <c r="M599" s="85">
        <f t="shared" si="81"/>
        <v>3141.6</v>
      </c>
      <c r="N599" s="172"/>
      <c r="O599" s="172"/>
    </row>
    <row r="600" spans="1:15" ht="25.5" x14ac:dyDescent="0.2">
      <c r="A600" s="37" t="s">
        <v>1220</v>
      </c>
      <c r="B600" s="10" t="s">
        <v>31</v>
      </c>
      <c r="C600" s="10" t="s">
        <v>32</v>
      </c>
      <c r="D600" s="10" t="s">
        <v>79</v>
      </c>
      <c r="E600" s="41" t="s">
        <v>80</v>
      </c>
      <c r="F600" s="38" t="s">
        <v>81</v>
      </c>
      <c r="G600" s="38">
        <v>82</v>
      </c>
      <c r="H600" s="39">
        <f t="shared" si="79"/>
        <v>3.37</v>
      </c>
      <c r="I600" s="39">
        <v>4.22</v>
      </c>
      <c r="J600" s="40">
        <f t="shared" si="80"/>
        <v>346.04</v>
      </c>
      <c r="K600" s="84">
        <f t="shared" si="78"/>
        <v>3.37</v>
      </c>
      <c r="L600" s="84">
        <v>4.3899999999999997</v>
      </c>
      <c r="M600" s="85">
        <f t="shared" si="81"/>
        <v>359.98</v>
      </c>
      <c r="N600" s="172"/>
      <c r="O600" s="172"/>
    </row>
    <row r="601" spans="1:15" ht="25.5" x14ac:dyDescent="0.2">
      <c r="A601" s="37" t="s">
        <v>1221</v>
      </c>
      <c r="B601" s="10" t="s">
        <v>31</v>
      </c>
      <c r="C601" s="10" t="s">
        <v>32</v>
      </c>
      <c r="D601" s="10" t="s">
        <v>83</v>
      </c>
      <c r="E601" s="41" t="s">
        <v>84</v>
      </c>
      <c r="F601" s="38" t="s">
        <v>81</v>
      </c>
      <c r="G601" s="38">
        <v>82</v>
      </c>
      <c r="H601" s="39">
        <f t="shared" si="79"/>
        <v>22.49</v>
      </c>
      <c r="I601" s="39">
        <v>28.12</v>
      </c>
      <c r="J601" s="40">
        <f t="shared" si="80"/>
        <v>2305.84</v>
      </c>
      <c r="K601" s="84">
        <f t="shared" si="78"/>
        <v>22.49</v>
      </c>
      <c r="L601" s="84">
        <v>29.27</v>
      </c>
      <c r="M601" s="85">
        <f t="shared" si="81"/>
        <v>2400.14</v>
      </c>
      <c r="N601" s="172"/>
      <c r="O601" s="172"/>
    </row>
    <row r="602" spans="1:15" ht="25.5" x14ac:dyDescent="0.2">
      <c r="A602" s="37" t="s">
        <v>1222</v>
      </c>
      <c r="B602" s="10" t="s">
        <v>31</v>
      </c>
      <c r="C602" s="10" t="s">
        <v>32</v>
      </c>
      <c r="D602" s="10" t="s">
        <v>33</v>
      </c>
      <c r="E602" s="41" t="s">
        <v>34</v>
      </c>
      <c r="F602" s="38" t="s">
        <v>35</v>
      </c>
      <c r="G602" s="38">
        <v>10</v>
      </c>
      <c r="H602" s="39">
        <f t="shared" si="79"/>
        <v>11.72</v>
      </c>
      <c r="I602" s="39">
        <v>14.66</v>
      </c>
      <c r="J602" s="40">
        <f t="shared" si="80"/>
        <v>146.6</v>
      </c>
      <c r="K602" s="84">
        <f t="shared" si="78"/>
        <v>11.72</v>
      </c>
      <c r="L602" s="84">
        <v>15.26</v>
      </c>
      <c r="M602" s="85">
        <f t="shared" si="81"/>
        <v>152.6</v>
      </c>
      <c r="N602" s="172"/>
      <c r="O602" s="172"/>
    </row>
    <row r="603" spans="1:15" ht="25.5" x14ac:dyDescent="0.2">
      <c r="A603" s="37" t="s">
        <v>1223</v>
      </c>
      <c r="B603" s="10" t="s">
        <v>31</v>
      </c>
      <c r="C603" s="10" t="s">
        <v>32</v>
      </c>
      <c r="D603" s="10" t="s">
        <v>37</v>
      </c>
      <c r="E603" s="41" t="s">
        <v>38</v>
      </c>
      <c r="F603" s="38" t="s">
        <v>39</v>
      </c>
      <c r="G603" s="38">
        <v>50</v>
      </c>
      <c r="H603" s="39">
        <f t="shared" si="79"/>
        <v>0.92</v>
      </c>
      <c r="I603" s="39">
        <v>1.1499999999999999</v>
      </c>
      <c r="J603" s="40">
        <f t="shared" si="80"/>
        <v>57.5</v>
      </c>
      <c r="K603" s="84">
        <f t="shared" si="78"/>
        <v>0.91</v>
      </c>
      <c r="L603" s="84">
        <v>1.19</v>
      </c>
      <c r="M603" s="85">
        <f t="shared" si="81"/>
        <v>59.5</v>
      </c>
      <c r="N603" s="172"/>
      <c r="O603" s="172"/>
    </row>
    <row r="604" spans="1:15" ht="25.5" x14ac:dyDescent="0.2">
      <c r="A604" s="37" t="s">
        <v>1224</v>
      </c>
      <c r="B604" s="10" t="s">
        <v>31</v>
      </c>
      <c r="C604" s="10" t="s">
        <v>32</v>
      </c>
      <c r="D604" s="10" t="s">
        <v>1226</v>
      </c>
      <c r="E604" s="41" t="s">
        <v>1227</v>
      </c>
      <c r="F604" s="38" t="s">
        <v>74</v>
      </c>
      <c r="G604" s="38">
        <v>3942.48</v>
      </c>
      <c r="H604" s="39">
        <f t="shared" si="79"/>
        <v>2.52</v>
      </c>
      <c r="I604" s="39">
        <v>3.15</v>
      </c>
      <c r="J604" s="40">
        <f t="shared" si="80"/>
        <v>12418.81</v>
      </c>
      <c r="K604" s="84">
        <f t="shared" si="78"/>
        <v>2.38</v>
      </c>
      <c r="L604" s="84">
        <v>3.11</v>
      </c>
      <c r="M604" s="85">
        <f t="shared" si="81"/>
        <v>12261.11</v>
      </c>
      <c r="N604" s="172"/>
      <c r="O604" s="172"/>
    </row>
    <row r="605" spans="1:15" x14ac:dyDescent="0.2">
      <c r="A605" s="27" t="s">
        <v>1228</v>
      </c>
      <c r="B605" s="43" t="s">
        <v>25</v>
      </c>
      <c r="C605" s="43" t="s">
        <v>25</v>
      </c>
      <c r="D605" s="43" t="s">
        <v>25</v>
      </c>
      <c r="E605" s="43" t="s">
        <v>1229</v>
      </c>
      <c r="F605" s="28" t="s">
        <v>25</v>
      </c>
      <c r="G605" s="28"/>
      <c r="H605" s="29"/>
      <c r="I605" s="29"/>
      <c r="J605" s="30">
        <f>SUBTOTAL(109,J606:J612)</f>
        <v>29341.589999999997</v>
      </c>
      <c r="K605" s="78">
        <f t="shared" si="78"/>
        <v>0</v>
      </c>
      <c r="L605" s="78"/>
      <c r="M605" s="79">
        <f>SUBTOTAL(109,M606:M612)</f>
        <v>28345.33</v>
      </c>
      <c r="N605" s="172"/>
      <c r="O605" s="172"/>
    </row>
    <row r="606" spans="1:15" ht="25.5" x14ac:dyDescent="0.2">
      <c r="A606" s="37" t="s">
        <v>1230</v>
      </c>
      <c r="B606" s="10" t="s">
        <v>31</v>
      </c>
      <c r="C606" s="10" t="s">
        <v>32</v>
      </c>
      <c r="D606" s="10" t="s">
        <v>69</v>
      </c>
      <c r="E606" s="41" t="s">
        <v>70</v>
      </c>
      <c r="F606" s="38" t="s">
        <v>52</v>
      </c>
      <c r="G606" s="38">
        <v>440</v>
      </c>
      <c r="H606" s="39">
        <f t="shared" si="79"/>
        <v>19.440000000000001</v>
      </c>
      <c r="I606" s="39">
        <v>24.31</v>
      </c>
      <c r="J606" s="40">
        <f t="shared" ref="J606:J612" si="82">TRUNC(G606*TRUNC(I606, 2), 2)</f>
        <v>10696.4</v>
      </c>
      <c r="K606" s="84">
        <f t="shared" si="78"/>
        <v>17.41</v>
      </c>
      <c r="L606" s="84">
        <v>22.66</v>
      </c>
      <c r="M606" s="85">
        <f t="shared" ref="M606:M612" si="83">TRUNC(G606*TRUNC(L606, 2), 2)</f>
        <v>9970.4</v>
      </c>
      <c r="N606" s="172"/>
      <c r="O606" s="172"/>
    </row>
    <row r="607" spans="1:15" ht="25.5" x14ac:dyDescent="0.2">
      <c r="A607" s="37" t="s">
        <v>1231</v>
      </c>
      <c r="B607" s="10" t="s">
        <v>31</v>
      </c>
      <c r="C607" s="10" t="s">
        <v>32</v>
      </c>
      <c r="D607" s="10" t="s">
        <v>1218</v>
      </c>
      <c r="E607" s="41" t="s">
        <v>1219</v>
      </c>
      <c r="F607" s="38" t="s">
        <v>52</v>
      </c>
      <c r="G607" s="38">
        <v>220</v>
      </c>
      <c r="H607" s="39">
        <f t="shared" si="79"/>
        <v>12.25</v>
      </c>
      <c r="I607" s="39">
        <v>15.32</v>
      </c>
      <c r="J607" s="40">
        <f t="shared" si="82"/>
        <v>3370.4</v>
      </c>
      <c r="K607" s="84">
        <f t="shared" si="78"/>
        <v>10.97</v>
      </c>
      <c r="L607" s="84">
        <v>14.28</v>
      </c>
      <c r="M607" s="85">
        <f t="shared" si="83"/>
        <v>3141.6</v>
      </c>
      <c r="N607" s="172"/>
      <c r="O607" s="172"/>
    </row>
    <row r="608" spans="1:15" ht="25.5" x14ac:dyDescent="0.2">
      <c r="A608" s="37" t="s">
        <v>1232</v>
      </c>
      <c r="B608" s="10" t="s">
        <v>31</v>
      </c>
      <c r="C608" s="10" t="s">
        <v>32</v>
      </c>
      <c r="D608" s="10" t="s">
        <v>79</v>
      </c>
      <c r="E608" s="41" t="s">
        <v>80</v>
      </c>
      <c r="F608" s="38" t="s">
        <v>81</v>
      </c>
      <c r="G608" s="38">
        <v>82</v>
      </c>
      <c r="H608" s="39">
        <f t="shared" si="79"/>
        <v>3.37</v>
      </c>
      <c r="I608" s="39">
        <v>4.22</v>
      </c>
      <c r="J608" s="40">
        <f t="shared" si="82"/>
        <v>346.04</v>
      </c>
      <c r="K608" s="84">
        <f t="shared" si="78"/>
        <v>3.37</v>
      </c>
      <c r="L608" s="84">
        <v>4.3899999999999997</v>
      </c>
      <c r="M608" s="85">
        <f t="shared" si="83"/>
        <v>359.98</v>
      </c>
      <c r="N608" s="172"/>
      <c r="O608" s="172"/>
    </row>
    <row r="609" spans="1:15" ht="25.5" x14ac:dyDescent="0.2">
      <c r="A609" s="37" t="s">
        <v>1233</v>
      </c>
      <c r="B609" s="10" t="s">
        <v>31</v>
      </c>
      <c r="C609" s="10" t="s">
        <v>32</v>
      </c>
      <c r="D609" s="10" t="s">
        <v>83</v>
      </c>
      <c r="E609" s="41" t="s">
        <v>84</v>
      </c>
      <c r="F609" s="38" t="s">
        <v>81</v>
      </c>
      <c r="G609" s="38">
        <v>82</v>
      </c>
      <c r="H609" s="39">
        <f t="shared" si="79"/>
        <v>22.49</v>
      </c>
      <c r="I609" s="39">
        <v>28.12</v>
      </c>
      <c r="J609" s="40">
        <f t="shared" si="82"/>
        <v>2305.84</v>
      </c>
      <c r="K609" s="84">
        <f t="shared" si="78"/>
        <v>22.49</v>
      </c>
      <c r="L609" s="84">
        <v>29.27</v>
      </c>
      <c r="M609" s="85">
        <f t="shared" si="83"/>
        <v>2400.14</v>
      </c>
      <c r="N609" s="172"/>
      <c r="O609" s="172"/>
    </row>
    <row r="610" spans="1:15" ht="25.5" x14ac:dyDescent="0.2">
      <c r="A610" s="37" t="s">
        <v>1234</v>
      </c>
      <c r="B610" s="10" t="s">
        <v>31</v>
      </c>
      <c r="C610" s="10" t="s">
        <v>32</v>
      </c>
      <c r="D610" s="10" t="s">
        <v>33</v>
      </c>
      <c r="E610" s="41" t="s">
        <v>34</v>
      </c>
      <c r="F610" s="38" t="s">
        <v>35</v>
      </c>
      <c r="G610" s="38">
        <v>10</v>
      </c>
      <c r="H610" s="39">
        <f t="shared" si="79"/>
        <v>11.72</v>
      </c>
      <c r="I610" s="39">
        <v>14.66</v>
      </c>
      <c r="J610" s="40">
        <f t="shared" si="82"/>
        <v>146.6</v>
      </c>
      <c r="K610" s="84">
        <f t="shared" si="78"/>
        <v>11.72</v>
      </c>
      <c r="L610" s="84">
        <v>15.26</v>
      </c>
      <c r="M610" s="85">
        <f t="shared" si="83"/>
        <v>152.6</v>
      </c>
      <c r="N610" s="172"/>
      <c r="O610" s="172"/>
    </row>
    <row r="611" spans="1:15" ht="25.5" x14ac:dyDescent="0.2">
      <c r="A611" s="37" t="s">
        <v>1235</v>
      </c>
      <c r="B611" s="10" t="s">
        <v>31</v>
      </c>
      <c r="C611" s="10" t="s">
        <v>32</v>
      </c>
      <c r="D611" s="10" t="s">
        <v>37</v>
      </c>
      <c r="E611" s="41" t="s">
        <v>38</v>
      </c>
      <c r="F611" s="38" t="s">
        <v>39</v>
      </c>
      <c r="G611" s="38">
        <v>50</v>
      </c>
      <c r="H611" s="39">
        <f t="shared" si="79"/>
        <v>0.92</v>
      </c>
      <c r="I611" s="39">
        <v>1.1499999999999999</v>
      </c>
      <c r="J611" s="40">
        <f t="shared" si="82"/>
        <v>57.5</v>
      </c>
      <c r="K611" s="84">
        <f t="shared" si="78"/>
        <v>0.91</v>
      </c>
      <c r="L611" s="84">
        <v>1.19</v>
      </c>
      <c r="M611" s="85">
        <f t="shared" si="83"/>
        <v>59.5</v>
      </c>
      <c r="N611" s="172"/>
      <c r="O611" s="172"/>
    </row>
    <row r="612" spans="1:15" ht="25.5" x14ac:dyDescent="0.2">
      <c r="A612" s="37" t="s">
        <v>1236</v>
      </c>
      <c r="B612" s="10" t="s">
        <v>31</v>
      </c>
      <c r="C612" s="10" t="s">
        <v>32</v>
      </c>
      <c r="D612" s="10" t="s">
        <v>1226</v>
      </c>
      <c r="E612" s="41" t="s">
        <v>1227</v>
      </c>
      <c r="F612" s="38" t="s">
        <v>74</v>
      </c>
      <c r="G612" s="38">
        <v>3942.48</v>
      </c>
      <c r="H612" s="39">
        <f t="shared" si="79"/>
        <v>2.52</v>
      </c>
      <c r="I612" s="39">
        <v>3.15</v>
      </c>
      <c r="J612" s="40">
        <f t="shared" si="82"/>
        <v>12418.81</v>
      </c>
      <c r="K612" s="84">
        <f t="shared" si="78"/>
        <v>2.38</v>
      </c>
      <c r="L612" s="84">
        <v>3.11</v>
      </c>
      <c r="M612" s="85">
        <f t="shared" si="83"/>
        <v>12261.11</v>
      </c>
      <c r="N612" s="172"/>
      <c r="O612" s="172"/>
    </row>
    <row r="613" spans="1:15" x14ac:dyDescent="0.2">
      <c r="A613" s="27" t="s">
        <v>1239</v>
      </c>
      <c r="B613" s="43" t="s">
        <v>25</v>
      </c>
      <c r="C613" s="43" t="s">
        <v>25</v>
      </c>
      <c r="D613" s="43" t="s">
        <v>25</v>
      </c>
      <c r="E613" s="43" t="s">
        <v>1238</v>
      </c>
      <c r="F613" s="28" t="s">
        <v>25</v>
      </c>
      <c r="G613" s="28"/>
      <c r="H613" s="29"/>
      <c r="I613" s="29"/>
      <c r="J613" s="30">
        <f>SUBTOTAL(109,J614:J620)</f>
        <v>29341.589999999997</v>
      </c>
      <c r="K613" s="78">
        <f t="shared" si="78"/>
        <v>0</v>
      </c>
      <c r="L613" s="78"/>
      <c r="M613" s="79">
        <f>SUBTOTAL(109,M614:M620)</f>
        <v>28345.33</v>
      </c>
      <c r="N613" s="172"/>
      <c r="O613" s="172"/>
    </row>
    <row r="614" spans="1:15" ht="25.5" x14ac:dyDescent="0.2">
      <c r="A614" s="37" t="s">
        <v>1241</v>
      </c>
      <c r="B614" s="10" t="s">
        <v>31</v>
      </c>
      <c r="C614" s="10" t="s">
        <v>32</v>
      </c>
      <c r="D614" s="10" t="s">
        <v>69</v>
      </c>
      <c r="E614" s="41" t="s">
        <v>70</v>
      </c>
      <c r="F614" s="38" t="s">
        <v>52</v>
      </c>
      <c r="G614" s="38">
        <v>440</v>
      </c>
      <c r="H614" s="39">
        <f t="shared" si="79"/>
        <v>19.440000000000001</v>
      </c>
      <c r="I614" s="39">
        <v>24.31</v>
      </c>
      <c r="J614" s="40">
        <f t="shared" ref="J614:J620" si="84">TRUNC(G614*TRUNC(I614, 2), 2)</f>
        <v>10696.4</v>
      </c>
      <c r="K614" s="84">
        <f t="shared" si="78"/>
        <v>17.41</v>
      </c>
      <c r="L614" s="84">
        <v>22.66</v>
      </c>
      <c r="M614" s="85">
        <f t="shared" ref="M614:M620" si="85">TRUNC(G614*TRUNC(L614, 2), 2)</f>
        <v>9970.4</v>
      </c>
      <c r="N614" s="172"/>
      <c r="O614" s="172"/>
    </row>
    <row r="615" spans="1:15" ht="25.5" x14ac:dyDescent="0.2">
      <c r="A615" s="37" t="s">
        <v>1242</v>
      </c>
      <c r="B615" s="10" t="s">
        <v>31</v>
      </c>
      <c r="C615" s="10" t="s">
        <v>32</v>
      </c>
      <c r="D615" s="10" t="s">
        <v>1218</v>
      </c>
      <c r="E615" s="41" t="s">
        <v>1219</v>
      </c>
      <c r="F615" s="38" t="s">
        <v>52</v>
      </c>
      <c r="G615" s="38">
        <v>220</v>
      </c>
      <c r="H615" s="39">
        <f t="shared" si="79"/>
        <v>12.25</v>
      </c>
      <c r="I615" s="39">
        <v>15.32</v>
      </c>
      <c r="J615" s="40">
        <f t="shared" si="84"/>
        <v>3370.4</v>
      </c>
      <c r="K615" s="84">
        <f t="shared" si="78"/>
        <v>10.97</v>
      </c>
      <c r="L615" s="84">
        <v>14.28</v>
      </c>
      <c r="M615" s="85">
        <f t="shared" si="85"/>
        <v>3141.6</v>
      </c>
      <c r="N615" s="172"/>
      <c r="O615" s="172"/>
    </row>
    <row r="616" spans="1:15" ht="25.5" x14ac:dyDescent="0.2">
      <c r="A616" s="37" t="s">
        <v>1245</v>
      </c>
      <c r="B616" s="10" t="s">
        <v>31</v>
      </c>
      <c r="C616" s="10" t="s">
        <v>32</v>
      </c>
      <c r="D616" s="10" t="s">
        <v>79</v>
      </c>
      <c r="E616" s="41" t="s">
        <v>80</v>
      </c>
      <c r="F616" s="38" t="s">
        <v>81</v>
      </c>
      <c r="G616" s="38">
        <v>82</v>
      </c>
      <c r="H616" s="39">
        <f t="shared" si="79"/>
        <v>3.37</v>
      </c>
      <c r="I616" s="39">
        <v>4.22</v>
      </c>
      <c r="J616" s="40">
        <f t="shared" si="84"/>
        <v>346.04</v>
      </c>
      <c r="K616" s="84">
        <f t="shared" si="78"/>
        <v>3.37</v>
      </c>
      <c r="L616" s="84">
        <v>4.3899999999999997</v>
      </c>
      <c r="M616" s="85">
        <f t="shared" si="85"/>
        <v>359.98</v>
      </c>
      <c r="N616" s="172"/>
      <c r="O616" s="172"/>
    </row>
    <row r="617" spans="1:15" ht="25.5" x14ac:dyDescent="0.2">
      <c r="A617" s="37" t="s">
        <v>1254</v>
      </c>
      <c r="B617" s="10" t="s">
        <v>31</v>
      </c>
      <c r="C617" s="10" t="s">
        <v>32</v>
      </c>
      <c r="D617" s="10" t="s">
        <v>83</v>
      </c>
      <c r="E617" s="41" t="s">
        <v>84</v>
      </c>
      <c r="F617" s="38" t="s">
        <v>81</v>
      </c>
      <c r="G617" s="38">
        <v>82</v>
      </c>
      <c r="H617" s="39">
        <f t="shared" si="79"/>
        <v>22.49</v>
      </c>
      <c r="I617" s="39">
        <v>28.12</v>
      </c>
      <c r="J617" s="40">
        <f t="shared" si="84"/>
        <v>2305.84</v>
      </c>
      <c r="K617" s="84">
        <f t="shared" si="78"/>
        <v>22.49</v>
      </c>
      <c r="L617" s="84">
        <v>29.27</v>
      </c>
      <c r="M617" s="85">
        <f t="shared" si="85"/>
        <v>2400.14</v>
      </c>
      <c r="N617" s="172"/>
      <c r="O617" s="172"/>
    </row>
    <row r="618" spans="1:15" ht="25.5" x14ac:dyDescent="0.2">
      <c r="A618" s="37" t="s">
        <v>1255</v>
      </c>
      <c r="B618" s="10" t="s">
        <v>31</v>
      </c>
      <c r="C618" s="10" t="s">
        <v>32</v>
      </c>
      <c r="D618" s="10" t="s">
        <v>33</v>
      </c>
      <c r="E618" s="41" t="s">
        <v>34</v>
      </c>
      <c r="F618" s="38" t="s">
        <v>35</v>
      </c>
      <c r="G618" s="38">
        <v>10</v>
      </c>
      <c r="H618" s="39">
        <f t="shared" si="79"/>
        <v>11.72</v>
      </c>
      <c r="I618" s="39">
        <v>14.66</v>
      </c>
      <c r="J618" s="40">
        <f t="shared" si="84"/>
        <v>146.6</v>
      </c>
      <c r="K618" s="84">
        <f t="shared" si="78"/>
        <v>11.72</v>
      </c>
      <c r="L618" s="84">
        <v>15.26</v>
      </c>
      <c r="M618" s="85">
        <f t="shared" si="85"/>
        <v>152.6</v>
      </c>
      <c r="N618" s="172"/>
      <c r="O618" s="172"/>
    </row>
    <row r="619" spans="1:15" ht="25.5" x14ac:dyDescent="0.2">
      <c r="A619" s="37" t="s">
        <v>1256</v>
      </c>
      <c r="B619" s="10" t="s">
        <v>31</v>
      </c>
      <c r="C619" s="10" t="s">
        <v>32</v>
      </c>
      <c r="D619" s="10" t="s">
        <v>37</v>
      </c>
      <c r="E619" s="41" t="s">
        <v>38</v>
      </c>
      <c r="F619" s="38" t="s">
        <v>39</v>
      </c>
      <c r="G619" s="38">
        <v>50</v>
      </c>
      <c r="H619" s="39">
        <f t="shared" si="79"/>
        <v>0.92</v>
      </c>
      <c r="I619" s="39">
        <v>1.1499999999999999</v>
      </c>
      <c r="J619" s="40">
        <f t="shared" si="84"/>
        <v>57.5</v>
      </c>
      <c r="K619" s="84">
        <f t="shared" si="78"/>
        <v>0.91</v>
      </c>
      <c r="L619" s="84">
        <v>1.19</v>
      </c>
      <c r="M619" s="85">
        <f t="shared" si="85"/>
        <v>59.5</v>
      </c>
      <c r="N619" s="172"/>
      <c r="O619" s="172"/>
    </row>
    <row r="620" spans="1:15" ht="25.5" x14ac:dyDescent="0.2">
      <c r="A620" s="37" t="s">
        <v>1257</v>
      </c>
      <c r="B620" s="10" t="s">
        <v>31</v>
      </c>
      <c r="C620" s="10" t="s">
        <v>32</v>
      </c>
      <c r="D620" s="10" t="s">
        <v>1226</v>
      </c>
      <c r="E620" s="41" t="s">
        <v>1227</v>
      </c>
      <c r="F620" s="38" t="s">
        <v>74</v>
      </c>
      <c r="G620" s="38">
        <v>3942.48</v>
      </c>
      <c r="H620" s="39">
        <f t="shared" si="79"/>
        <v>2.52</v>
      </c>
      <c r="I620" s="39">
        <v>3.15</v>
      </c>
      <c r="J620" s="40">
        <f t="shared" si="84"/>
        <v>12418.81</v>
      </c>
      <c r="K620" s="84">
        <f t="shared" si="78"/>
        <v>2.38</v>
      </c>
      <c r="L620" s="84">
        <v>3.11</v>
      </c>
      <c r="M620" s="85">
        <f t="shared" si="85"/>
        <v>12261.11</v>
      </c>
      <c r="N620" s="172"/>
      <c r="O620" s="172"/>
    </row>
    <row r="621" spans="1:15" x14ac:dyDescent="0.2">
      <c r="A621" s="27" t="s">
        <v>1259</v>
      </c>
      <c r="B621" s="43" t="s">
        <v>25</v>
      </c>
      <c r="C621" s="43" t="s">
        <v>25</v>
      </c>
      <c r="D621" s="43" t="s">
        <v>25</v>
      </c>
      <c r="E621" s="43" t="s">
        <v>1240</v>
      </c>
      <c r="F621" s="28" t="s">
        <v>25</v>
      </c>
      <c r="G621" s="28"/>
      <c r="H621" s="29"/>
      <c r="I621" s="29"/>
      <c r="J621" s="30">
        <f>SUBTOTAL(109,J622:J624)</f>
        <v>38208.51</v>
      </c>
      <c r="K621" s="78">
        <f t="shared" si="78"/>
        <v>0</v>
      </c>
      <c r="L621" s="78"/>
      <c r="M621" s="79">
        <f>SUBTOTAL(109,M622:M624)</f>
        <v>36294.42</v>
      </c>
      <c r="N621" s="172"/>
      <c r="O621" s="172"/>
    </row>
    <row r="622" spans="1:15" ht="25.5" x14ac:dyDescent="0.2">
      <c r="A622" s="37" t="s">
        <v>1260</v>
      </c>
      <c r="B622" s="10" t="s">
        <v>31</v>
      </c>
      <c r="C622" s="10" t="s">
        <v>32</v>
      </c>
      <c r="D622" s="10" t="s">
        <v>1173</v>
      </c>
      <c r="E622" s="41" t="s">
        <v>1174</v>
      </c>
      <c r="F622" s="38" t="s">
        <v>74</v>
      </c>
      <c r="G622" s="38">
        <v>3688.51</v>
      </c>
      <c r="H622" s="39">
        <f t="shared" si="79"/>
        <v>3.05</v>
      </c>
      <c r="I622" s="39">
        <v>3.82</v>
      </c>
      <c r="J622" s="40">
        <f>TRUNC(G622*TRUNC(I622, 2), 2)</f>
        <v>14090.1</v>
      </c>
      <c r="K622" s="84">
        <f t="shared" si="78"/>
        <v>2.73</v>
      </c>
      <c r="L622" s="84">
        <v>3.56</v>
      </c>
      <c r="M622" s="85">
        <f>TRUNC(G622*TRUNC(L622, 2), 2)</f>
        <v>13131.09</v>
      </c>
      <c r="N622" s="172"/>
      <c r="O622" s="172"/>
    </row>
    <row r="623" spans="1:15" ht="25.5" x14ac:dyDescent="0.2">
      <c r="A623" s="37" t="s">
        <v>1261</v>
      </c>
      <c r="B623" s="10" t="s">
        <v>31</v>
      </c>
      <c r="C623" s="10" t="s">
        <v>32</v>
      </c>
      <c r="D623" s="10" t="s">
        <v>1243</v>
      </c>
      <c r="E623" s="41" t="s">
        <v>1244</v>
      </c>
      <c r="F623" s="38" t="s">
        <v>74</v>
      </c>
      <c r="G623" s="38">
        <v>3942.48</v>
      </c>
      <c r="H623" s="39">
        <f t="shared" si="79"/>
        <v>2</v>
      </c>
      <c r="I623" s="39">
        <v>2.5</v>
      </c>
      <c r="J623" s="40">
        <f>TRUNC(G623*TRUNC(I623, 2), 2)</f>
        <v>9856.2000000000007</v>
      </c>
      <c r="K623" s="84">
        <f t="shared" si="78"/>
        <v>1.78</v>
      </c>
      <c r="L623" s="84">
        <v>2.3199999999999998</v>
      </c>
      <c r="M623" s="85">
        <f>TRUNC(G623*TRUNC(L623, 2), 2)</f>
        <v>9146.5499999999993</v>
      </c>
      <c r="N623" s="172"/>
      <c r="O623" s="172"/>
    </row>
    <row r="624" spans="1:15" ht="25.5" x14ac:dyDescent="0.2">
      <c r="A624" s="37" t="s">
        <v>1262</v>
      </c>
      <c r="B624" s="10" t="s">
        <v>31</v>
      </c>
      <c r="C624" s="10" t="s">
        <v>32</v>
      </c>
      <c r="D624" s="10" t="s">
        <v>1106</v>
      </c>
      <c r="E624" s="41" t="s">
        <v>1107</v>
      </c>
      <c r="F624" s="38" t="s">
        <v>74</v>
      </c>
      <c r="G624" s="38">
        <v>2727</v>
      </c>
      <c r="H624" s="39">
        <f t="shared" si="79"/>
        <v>4.18</v>
      </c>
      <c r="I624" s="39">
        <v>5.23</v>
      </c>
      <c r="J624" s="40">
        <f>TRUNC(G624*TRUNC(I624, 2), 2)</f>
        <v>14262.21</v>
      </c>
      <c r="K624" s="84">
        <f t="shared" si="78"/>
        <v>3.94</v>
      </c>
      <c r="L624" s="84">
        <v>5.14</v>
      </c>
      <c r="M624" s="85">
        <f>TRUNC(G624*TRUNC(L624, 2), 2)</f>
        <v>14016.78</v>
      </c>
      <c r="N624" s="172"/>
      <c r="O624" s="172"/>
    </row>
    <row r="625" spans="14:15" x14ac:dyDescent="0.2">
      <c r="N625" s="172"/>
      <c r="O625" s="172"/>
    </row>
  </sheetData>
  <mergeCells count="16">
    <mergeCell ref="A1:M1"/>
    <mergeCell ref="B2:E2"/>
    <mergeCell ref="B3:E3"/>
    <mergeCell ref="B4:E4"/>
    <mergeCell ref="B9:E9"/>
    <mergeCell ref="B10:E10"/>
    <mergeCell ref="A12:M12"/>
    <mergeCell ref="H13:J13"/>
    <mergeCell ref="K13:M13"/>
    <mergeCell ref="A13:A14"/>
    <mergeCell ref="B13:B14"/>
    <mergeCell ref="C13:C14"/>
    <mergeCell ref="D13:D14"/>
    <mergeCell ref="E13:E14"/>
    <mergeCell ref="F13:F14"/>
    <mergeCell ref="G13:G14"/>
  </mergeCells>
  <phoneticPr fontId="6" type="noConversion"/>
  <pageMargins left="0.25" right="0.25" top="0.75" bottom="0.75" header="0.3" footer="0.3"/>
  <pageSetup paperSize="9" scale="41" fitToHeight="0" orientation="portrait" useFirstPageNumber="1" horizontalDpi="300" verticalDpi="300" r:id="rId1"/>
  <headerFooter>
    <oddHeader>&amp;C&amp;"Times New Roman,Normal"&amp;12&amp;A</oddHeader>
    <oddFooter>&amp;C&amp;"Times New Roman,Normal"&amp;12Página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C3A3A-3D86-4A98-99B6-B133840E8748}">
  <sheetPr>
    <pageSetUpPr fitToPage="1"/>
  </sheetPr>
  <dimension ref="A1:AS69"/>
  <sheetViews>
    <sheetView showGridLines="0" zoomScale="110" zoomScaleNormal="110" zoomScalePageLayoutView="55" workbookViewId="0">
      <selection activeCell="G32" sqref="G32"/>
    </sheetView>
  </sheetViews>
  <sheetFormatPr defaultColWidth="11.5703125" defaultRowHeight="12.75" x14ac:dyDescent="0.2"/>
  <cols>
    <col min="1" max="1" width="14.42578125" style="106" bestFit="1" customWidth="1"/>
    <col min="2" max="2" width="70.42578125" style="106" customWidth="1"/>
    <col min="3" max="3" width="13.28515625" style="151" customWidth="1"/>
    <col min="4" max="4" width="16.42578125" style="151" customWidth="1"/>
    <col min="5" max="5" width="14.7109375" style="152" customWidth="1"/>
    <col min="6" max="6" width="15.42578125" style="106" bestFit="1" customWidth="1"/>
    <col min="7" max="7" width="23" style="106" bestFit="1" customWidth="1"/>
    <col min="8" max="10" width="11.5703125" style="106" hidden="1" customWidth="1"/>
    <col min="11" max="11" width="15.140625" style="106" hidden="1" customWidth="1"/>
    <col min="12" max="12" width="13.42578125" style="106" hidden="1" customWidth="1"/>
    <col min="13" max="13" width="10.28515625" style="106" bestFit="1" customWidth="1"/>
    <col min="14" max="14" width="18.28515625" style="106" bestFit="1" customWidth="1"/>
    <col min="15" max="15" width="10.28515625" style="106" bestFit="1" customWidth="1"/>
    <col min="16" max="16" width="18.28515625" style="106" bestFit="1" customWidth="1"/>
    <col min="17" max="17" width="10.28515625" style="106" bestFit="1" customWidth="1"/>
    <col min="18" max="18" width="19.85546875" style="106" bestFit="1" customWidth="1"/>
    <col min="19" max="19" width="10.28515625" style="106" bestFit="1" customWidth="1"/>
    <col min="20" max="20" width="19.7109375" style="106" bestFit="1" customWidth="1"/>
    <col min="21" max="21" width="10.28515625" style="106" bestFit="1" customWidth="1"/>
    <col min="22" max="22" width="20.140625" style="106" bestFit="1" customWidth="1"/>
    <col min="23" max="23" width="10.28515625" style="106" bestFit="1" customWidth="1"/>
    <col min="24" max="24" width="19.42578125" style="106" bestFit="1" customWidth="1"/>
    <col min="25" max="25" width="10.28515625" style="106" bestFit="1" customWidth="1"/>
    <col min="26" max="26" width="20.140625" style="106" bestFit="1" customWidth="1"/>
    <col min="27" max="27" width="10.28515625" style="106" bestFit="1" customWidth="1"/>
    <col min="28" max="28" width="19.7109375" style="106" bestFit="1" customWidth="1"/>
    <col min="29" max="29" width="10.28515625" style="106" bestFit="1" customWidth="1"/>
    <col min="30" max="30" width="19.85546875" style="106" bestFit="1" customWidth="1"/>
    <col min="31" max="31" width="10.28515625" style="106" bestFit="1" customWidth="1"/>
    <col min="32" max="32" width="19.7109375" style="106" bestFit="1" customWidth="1"/>
    <col min="33" max="33" width="10.28515625" style="106" bestFit="1" customWidth="1"/>
    <col min="34" max="34" width="19.85546875" style="106" bestFit="1" customWidth="1"/>
    <col min="35" max="35" width="10.28515625" style="106" bestFit="1" customWidth="1"/>
    <col min="36" max="36" width="20.140625" style="106" bestFit="1" customWidth="1"/>
    <col min="37" max="37" width="10.28515625" style="106" bestFit="1" customWidth="1"/>
    <col min="38" max="38" width="19.85546875" style="106" bestFit="1" customWidth="1"/>
    <col min="39" max="39" width="10.28515625" style="106" bestFit="1" customWidth="1"/>
    <col min="40" max="40" width="20.140625" style="106" bestFit="1" customWidth="1"/>
    <col min="41" max="41" width="10.28515625" style="106" bestFit="1" customWidth="1"/>
    <col min="42" max="42" width="20.140625" style="106" bestFit="1" customWidth="1"/>
    <col min="43" max="43" width="0" style="106" hidden="1" customWidth="1"/>
    <col min="44" max="44" width="16.28515625" style="106" hidden="1" customWidth="1"/>
    <col min="45" max="16384" width="11.5703125" style="106"/>
  </cols>
  <sheetData>
    <row r="1" spans="1:44" ht="18" customHeight="1" thickBot="1" x14ac:dyDescent="0.25">
      <c r="A1" s="221" t="s">
        <v>0</v>
      </c>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9"/>
    </row>
    <row r="2" spans="1:44" x14ac:dyDescent="0.2">
      <c r="A2" s="107" t="s">
        <v>1</v>
      </c>
      <c r="B2" s="230" t="s">
        <v>1271</v>
      </c>
      <c r="C2" s="231"/>
      <c r="D2" s="231"/>
      <c r="E2" s="231"/>
      <c r="F2" s="108"/>
      <c r="G2" s="109"/>
      <c r="H2" s="109"/>
      <c r="I2" s="110"/>
      <c r="J2" s="110"/>
    </row>
    <row r="3" spans="1:44" x14ac:dyDescent="0.2">
      <c r="A3" s="111" t="s">
        <v>3</v>
      </c>
      <c r="B3" s="207" t="s">
        <v>4</v>
      </c>
      <c r="C3" s="208"/>
      <c r="D3" s="208"/>
      <c r="E3" s="208"/>
      <c r="F3" s="108"/>
      <c r="G3" s="112"/>
      <c r="H3" s="112"/>
      <c r="I3" s="110"/>
      <c r="J3" s="110"/>
      <c r="L3" s="175"/>
      <c r="M3" s="175"/>
    </row>
    <row r="4" spans="1:44" x14ac:dyDescent="0.2">
      <c r="A4" s="111" t="s">
        <v>5</v>
      </c>
      <c r="B4" s="209" t="s">
        <v>6</v>
      </c>
      <c r="C4" s="210"/>
      <c r="D4" s="210"/>
      <c r="E4" s="210"/>
      <c r="F4" s="108"/>
      <c r="G4" s="113"/>
      <c r="H4" s="113"/>
      <c r="I4" s="110"/>
      <c r="J4" s="110"/>
      <c r="L4" s="175"/>
      <c r="M4" s="175"/>
    </row>
    <row r="5" spans="1:44" x14ac:dyDescent="0.2">
      <c r="A5" s="114" t="s">
        <v>7</v>
      </c>
      <c r="B5" s="102" t="s">
        <v>1252</v>
      </c>
      <c r="C5" s="103"/>
      <c r="D5" s="103"/>
      <c r="E5" s="103"/>
      <c r="F5" s="108"/>
      <c r="G5" s="113"/>
      <c r="H5" s="113"/>
      <c r="I5" s="110"/>
      <c r="J5" s="110"/>
    </row>
    <row r="6" spans="1:44" x14ac:dyDescent="0.2">
      <c r="A6" s="114" t="s">
        <v>8</v>
      </c>
      <c r="B6" s="181">
        <v>0.25</v>
      </c>
      <c r="C6" s="115"/>
      <c r="D6" s="114" t="s">
        <v>9</v>
      </c>
      <c r="E6" s="116"/>
      <c r="F6" s="108"/>
      <c r="G6" s="113"/>
      <c r="H6" s="113"/>
      <c r="I6" s="110"/>
      <c r="J6" s="110"/>
    </row>
    <row r="7" spans="1:44" ht="22.5" x14ac:dyDescent="0.2">
      <c r="A7" s="117" t="s">
        <v>10</v>
      </c>
      <c r="B7" s="232">
        <v>45813</v>
      </c>
      <c r="C7" s="233"/>
      <c r="D7" s="47" t="s">
        <v>1251</v>
      </c>
      <c r="E7" s="176">
        <f>G15/50</f>
        <v>166317.48060000004</v>
      </c>
      <c r="F7" s="108"/>
      <c r="G7" s="113"/>
      <c r="H7" s="113"/>
      <c r="I7" s="110"/>
      <c r="J7" s="110"/>
      <c r="L7" s="118"/>
    </row>
    <row r="8" spans="1:44" x14ac:dyDescent="0.2">
      <c r="A8" s="114" t="s">
        <v>11</v>
      </c>
      <c r="B8" s="207" t="s">
        <v>1246</v>
      </c>
      <c r="C8" s="208"/>
      <c r="D8" s="208"/>
      <c r="E8" s="208"/>
      <c r="F8" s="108"/>
      <c r="G8" s="113"/>
      <c r="H8" s="113"/>
      <c r="I8" s="110"/>
      <c r="J8" s="110"/>
    </row>
    <row r="9" spans="1:44" x14ac:dyDescent="0.2">
      <c r="A9" s="117" t="s">
        <v>12</v>
      </c>
      <c r="B9" s="211">
        <v>202500031002243</v>
      </c>
      <c r="C9" s="212"/>
      <c r="D9" s="212"/>
      <c r="E9" s="212"/>
      <c r="F9" s="108"/>
      <c r="G9" s="113"/>
      <c r="H9" s="113"/>
      <c r="I9" s="110"/>
      <c r="J9" s="110"/>
    </row>
    <row r="10" spans="1:44" s="190" customFormat="1" ht="13.5" thickBot="1" x14ac:dyDescent="0.25">
      <c r="A10" s="219"/>
      <c r="B10" s="220"/>
      <c r="C10" s="220"/>
      <c r="D10" s="220"/>
      <c r="E10" s="220"/>
      <c r="M10" s="191">
        <f>E14</f>
        <v>45873.375</v>
      </c>
      <c r="N10" s="191">
        <f>EDATE(M10,1)</f>
        <v>45904</v>
      </c>
      <c r="O10" s="191">
        <f>N10</f>
        <v>45904</v>
      </c>
      <c r="P10" s="191">
        <f>EDATE(O10,1)</f>
        <v>45934</v>
      </c>
      <c r="Q10" s="191">
        <f t="shared" ref="Q10" si="0">P10</f>
        <v>45934</v>
      </c>
      <c r="R10" s="191">
        <f t="shared" ref="R10" si="1">EDATE(Q10,1)</f>
        <v>45965</v>
      </c>
      <c r="S10" s="191">
        <f t="shared" ref="S10" si="2">R10</f>
        <v>45965</v>
      </c>
      <c r="T10" s="191">
        <f t="shared" ref="T10" si="3">EDATE(S10,1)</f>
        <v>45995</v>
      </c>
      <c r="U10" s="191">
        <f t="shared" ref="U10" si="4">T10</f>
        <v>45995</v>
      </c>
      <c r="V10" s="191">
        <f t="shared" ref="V10" si="5">EDATE(U10,1)</f>
        <v>46026</v>
      </c>
      <c r="W10" s="191">
        <f t="shared" ref="W10" si="6">V10</f>
        <v>46026</v>
      </c>
      <c r="X10" s="191">
        <f t="shared" ref="X10" si="7">EDATE(W10,1)</f>
        <v>46057</v>
      </c>
      <c r="Y10" s="191">
        <f t="shared" ref="Y10" si="8">X10</f>
        <v>46057</v>
      </c>
      <c r="Z10" s="191">
        <f t="shared" ref="Z10" si="9">EDATE(Y10,1)</f>
        <v>46085</v>
      </c>
      <c r="AA10" s="191">
        <f t="shared" ref="AA10" si="10">Z10</f>
        <v>46085</v>
      </c>
      <c r="AB10" s="191">
        <f t="shared" ref="AB10" si="11">EDATE(AA10,1)</f>
        <v>46116</v>
      </c>
      <c r="AC10" s="191">
        <f t="shared" ref="AC10" si="12">AB10</f>
        <v>46116</v>
      </c>
      <c r="AD10" s="191">
        <f t="shared" ref="AD10" si="13">EDATE(AC10,1)</f>
        <v>46146</v>
      </c>
      <c r="AE10" s="191">
        <f t="shared" ref="AE10" si="14">AD10</f>
        <v>46146</v>
      </c>
      <c r="AF10" s="191">
        <f t="shared" ref="AF10" si="15">EDATE(AE10,1)</f>
        <v>46177</v>
      </c>
      <c r="AG10" s="191">
        <f t="shared" ref="AG10" si="16">AF10</f>
        <v>46177</v>
      </c>
      <c r="AH10" s="191">
        <f t="shared" ref="AH10" si="17">EDATE(AG10,1)</f>
        <v>46207</v>
      </c>
      <c r="AI10" s="191">
        <f t="shared" ref="AI10" si="18">AH10</f>
        <v>46207</v>
      </c>
      <c r="AJ10" s="191">
        <f t="shared" ref="AJ10" si="19">EDATE(AI10,1)</f>
        <v>46238</v>
      </c>
      <c r="AK10" s="191">
        <f t="shared" ref="AK10" si="20">AJ10</f>
        <v>46238</v>
      </c>
      <c r="AL10" s="191">
        <f t="shared" ref="AL10" si="21">EDATE(AK10,1)</f>
        <v>46269</v>
      </c>
      <c r="AM10" s="191">
        <f t="shared" ref="AM10" si="22">AL10</f>
        <v>46269</v>
      </c>
      <c r="AN10" s="191">
        <f t="shared" ref="AN10" si="23">EDATE(AM10,1)</f>
        <v>46299</v>
      </c>
      <c r="AO10" s="191">
        <f t="shared" ref="AO10" si="24">AN10</f>
        <v>46299</v>
      </c>
      <c r="AP10" s="191">
        <f t="shared" ref="AP10" si="25">EDATE(AO10,1)</f>
        <v>46330</v>
      </c>
    </row>
    <row r="11" spans="1:44" ht="18" customHeight="1" thickBot="1" x14ac:dyDescent="0.25">
      <c r="A11" s="221" t="s">
        <v>1272</v>
      </c>
      <c r="B11" s="222"/>
      <c r="C11" s="222"/>
      <c r="D11" s="222"/>
      <c r="E11" s="222"/>
      <c r="F11" s="222"/>
      <c r="G11" s="222"/>
      <c r="H11" s="222"/>
      <c r="I11" s="222"/>
      <c r="J11" s="222"/>
      <c r="K11" s="222"/>
      <c r="L11" s="222"/>
      <c r="M11" s="223" t="s">
        <v>1273</v>
      </c>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5"/>
    </row>
    <row r="12" spans="1:44" ht="21.75" customHeight="1" x14ac:dyDescent="0.2">
      <c r="A12" s="226" t="s">
        <v>14</v>
      </c>
      <c r="B12" s="228" t="s">
        <v>5</v>
      </c>
      <c r="C12" s="217" t="s">
        <v>1274</v>
      </c>
      <c r="D12" s="217" t="s">
        <v>1275</v>
      </c>
      <c r="E12" s="217" t="s">
        <v>1276</v>
      </c>
      <c r="F12" s="217" t="s">
        <v>1277</v>
      </c>
      <c r="G12" s="217" t="s">
        <v>1278</v>
      </c>
      <c r="H12" s="217" t="s">
        <v>1279</v>
      </c>
      <c r="I12" s="217" t="s">
        <v>1280</v>
      </c>
      <c r="J12" s="217" t="s">
        <v>1281</v>
      </c>
      <c r="K12" s="217" t="s">
        <v>1282</v>
      </c>
      <c r="L12" s="215" t="s">
        <v>1283</v>
      </c>
      <c r="M12" s="213" t="s">
        <v>1284</v>
      </c>
      <c r="N12" s="213"/>
      <c r="O12" s="213" t="s">
        <v>1285</v>
      </c>
      <c r="P12" s="213"/>
      <c r="Q12" s="213" t="s">
        <v>1286</v>
      </c>
      <c r="R12" s="213"/>
      <c r="S12" s="213" t="s">
        <v>1287</v>
      </c>
      <c r="T12" s="213"/>
      <c r="U12" s="213" t="s">
        <v>1288</v>
      </c>
      <c r="V12" s="213"/>
      <c r="W12" s="213" t="s">
        <v>1289</v>
      </c>
      <c r="X12" s="213"/>
      <c r="Y12" s="213" t="s">
        <v>1290</v>
      </c>
      <c r="Z12" s="213"/>
      <c r="AA12" s="213" t="s">
        <v>1291</v>
      </c>
      <c r="AB12" s="213"/>
      <c r="AC12" s="213" t="s">
        <v>1292</v>
      </c>
      <c r="AD12" s="213"/>
      <c r="AE12" s="213" t="s">
        <v>1293</v>
      </c>
      <c r="AF12" s="213"/>
      <c r="AG12" s="213" t="s">
        <v>1294</v>
      </c>
      <c r="AH12" s="213"/>
      <c r="AI12" s="213" t="s">
        <v>1295</v>
      </c>
      <c r="AJ12" s="213"/>
      <c r="AK12" s="213" t="s">
        <v>1296</v>
      </c>
      <c r="AL12" s="213"/>
      <c r="AM12" s="213" t="s">
        <v>1297</v>
      </c>
      <c r="AN12" s="213"/>
      <c r="AO12" s="213" t="s">
        <v>1298</v>
      </c>
      <c r="AP12" s="213"/>
    </row>
    <row r="13" spans="1:44" ht="17.25" customHeight="1" thickBot="1" x14ac:dyDescent="0.25">
      <c r="A13" s="227"/>
      <c r="B13" s="218"/>
      <c r="C13" s="218"/>
      <c r="D13" s="218"/>
      <c r="E13" s="218"/>
      <c r="F13" s="218"/>
      <c r="G13" s="218"/>
      <c r="H13" s="218"/>
      <c r="I13" s="218"/>
      <c r="J13" s="218"/>
      <c r="K13" s="218"/>
      <c r="L13" s="216"/>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row>
    <row r="14" spans="1:44" ht="13.5" thickBot="1" x14ac:dyDescent="0.25">
      <c r="A14" s="119" t="s">
        <v>1247</v>
      </c>
      <c r="B14" s="120" t="s">
        <v>1248</v>
      </c>
      <c r="C14" s="121" t="s">
        <v>1299</v>
      </c>
      <c r="D14" s="122">
        <v>360</v>
      </c>
      <c r="E14" s="123">
        <v>45873.375</v>
      </c>
      <c r="F14" s="123">
        <v>46233.416666666701</v>
      </c>
      <c r="G14" s="124">
        <f>G15+G31+G32</f>
        <v>8572028.1000000015</v>
      </c>
      <c r="H14" s="123"/>
      <c r="I14" s="123"/>
      <c r="J14" s="125"/>
      <c r="K14" s="124"/>
      <c r="L14" s="126"/>
      <c r="M14" s="168">
        <f>N14/$G$14</f>
        <v>1.7449548644378851E-2</v>
      </c>
      <c r="N14" s="169">
        <f>N15+N31+N32</f>
        <v>149578.02131193245</v>
      </c>
      <c r="O14" s="168">
        <f t="shared" ref="O14" si="26">P14/$G$14</f>
        <v>2.6664753145675797E-2</v>
      </c>
      <c r="P14" s="169">
        <f t="shared" ref="P14" si="27">P15+P31+P32</f>
        <v>228571.01324429637</v>
      </c>
      <c r="Q14" s="168">
        <f t="shared" ref="Q14" si="28">R14/$G$14</f>
        <v>3.3201701409630656E-2</v>
      </c>
      <c r="R14" s="169">
        <f t="shared" ref="R14" si="29">R15+R31+R32</f>
        <v>284605.91745116364</v>
      </c>
      <c r="S14" s="168">
        <f t="shared" ref="S14" si="30">T14/$G$14</f>
        <v>9.7147106319368071E-2</v>
      </c>
      <c r="T14" s="169">
        <f t="shared" ref="T14" si="31">T15+T31+T32</f>
        <v>832747.72520331084</v>
      </c>
      <c r="U14" s="168">
        <f t="shared" ref="U14" si="32">V14/$G$14</f>
        <v>0.16415028081943259</v>
      </c>
      <c r="V14" s="169">
        <f t="shared" ref="V14" si="33">V15+V31+V32</f>
        <v>1407100.8198070675</v>
      </c>
      <c r="W14" s="168">
        <f t="shared" ref="W14" si="34">X14/$G$14</f>
        <v>0.16755253011792839</v>
      </c>
      <c r="X14" s="169">
        <f t="shared" ref="X14" si="35">X15+X31+X32</f>
        <v>1436264.9963969789</v>
      </c>
      <c r="Y14" s="168">
        <f t="shared" ref="Y14" si="36">Z14/$G$14</f>
        <v>0.13084935527628394</v>
      </c>
      <c r="Z14" s="169">
        <f t="shared" ref="Z14" si="37">Z15+Z31+Z32</f>
        <v>1121644.3502951893</v>
      </c>
      <c r="AA14" s="168">
        <f t="shared" ref="AA14" si="38">AB14/$G$14</f>
        <v>7.2885505976865148E-2</v>
      </c>
      <c r="AB14" s="169">
        <f t="shared" ref="AB14" si="39">AB15+AB31+AB32</f>
        <v>624776.60531640612</v>
      </c>
      <c r="AC14" s="168">
        <f t="shared" ref="AC14" si="40">AD14/$G$14</f>
        <v>5.2006664583536477E-2</v>
      </c>
      <c r="AD14" s="169">
        <f t="shared" ref="AD14" si="41">AD15+AD31+AD32</f>
        <v>445802.59019734955</v>
      </c>
      <c r="AE14" s="168">
        <f t="shared" ref="AE14" si="42">AF14/$G$14</f>
        <v>9.9466682656088309E-2</v>
      </c>
      <c r="AF14" s="169">
        <f t="shared" ref="AF14" si="43">AF15+AF31+AF32</f>
        <v>852631.19874177175</v>
      </c>
      <c r="AG14" s="168">
        <f t="shared" ref="AG14" si="44">AH14/$G$14</f>
        <v>9.2743913907066877E-2</v>
      </c>
      <c r="AH14" s="169">
        <f t="shared" ref="AH14" si="45">AH15+AH31+AH32</f>
        <v>795003.43611535814</v>
      </c>
      <c r="AI14" s="168">
        <f t="shared" ref="AI14" si="46">AJ14/$G$14</f>
        <v>3.1803076044929185E-2</v>
      </c>
      <c r="AJ14" s="169">
        <f t="shared" ref="AJ14" si="47">AJ15+AJ31+AJ32</f>
        <v>272616.86152356991</v>
      </c>
      <c r="AK14" s="168">
        <f t="shared" ref="AK14" si="48">AL14/$G$14</f>
        <v>5.016612805325023E-3</v>
      </c>
      <c r="AL14" s="169">
        <f t="shared" ref="AL14" si="49">AL15+AL31+AL32</f>
        <v>43002.545934065936</v>
      </c>
      <c r="AM14" s="168">
        <f t="shared" ref="AM14" si="50">AN14/$G$14</f>
        <v>4.8547865857984096E-3</v>
      </c>
      <c r="AN14" s="169">
        <f t="shared" ref="AN14" si="51">AN15+AN31+AN32</f>
        <v>41615.367032967035</v>
      </c>
      <c r="AO14" s="168">
        <f t="shared" ref="AO14" si="52">AP14/$G$14</f>
        <v>4.2074817076919544E-3</v>
      </c>
      <c r="AP14" s="169">
        <f t="shared" ref="AP14" si="53">AP15+AP31+AP32</f>
        <v>36066.651428571429</v>
      </c>
      <c r="AQ14" s="189">
        <f>SUM(M14,O14,Q14,S14,U14,W14,Y14,AA14,AC14,AE14,AG14,AI14,AK14,AM14,AO14)</f>
        <v>0.99999999999999956</v>
      </c>
      <c r="AR14" s="118">
        <f>SUM(N14,P14,R14,T14,V14,X14,Z14,AB14,AD14,AF14,AH14,AJ14,AL14,AN14,AP14)-G14</f>
        <v>0</v>
      </c>
    </row>
    <row r="15" spans="1:44" s="127" customFormat="1" ht="26.25" thickBot="1" x14ac:dyDescent="0.25">
      <c r="A15" s="119" t="s">
        <v>24</v>
      </c>
      <c r="B15" s="120" t="s">
        <v>1307</v>
      </c>
      <c r="C15" s="121" t="s">
        <v>1299</v>
      </c>
      <c r="D15" s="121">
        <v>360</v>
      </c>
      <c r="E15" s="123">
        <v>45873.375</v>
      </c>
      <c r="F15" s="123">
        <v>46233.416666666701</v>
      </c>
      <c r="G15" s="124">
        <v>8315874.0300000021</v>
      </c>
      <c r="H15" s="123"/>
      <c r="I15" s="123"/>
      <c r="J15" s="125"/>
      <c r="K15" s="124"/>
      <c r="L15" s="126"/>
      <c r="M15" s="162">
        <f>N15/$G$15</f>
        <v>1.7987047515669548E-2</v>
      </c>
      <c r="N15" s="163">
        <f>N16+N17+N20+N25+N30</f>
        <v>149578.02131193245</v>
      </c>
      <c r="O15" s="162">
        <f t="shared" ref="O15" si="54">P15/$G$15</f>
        <v>2.7486108185346851E-2</v>
      </c>
      <c r="P15" s="163">
        <f t="shared" ref="P15" si="55">P16+P17+P20+P25+P30</f>
        <v>228571.01324429637</v>
      </c>
      <c r="Q15" s="162">
        <f t="shared" ref="Q15" si="56">R15/$G$15</f>
        <v>3.4224414225664211E-2</v>
      </c>
      <c r="R15" s="163">
        <f t="shared" ref="R15" si="57">R16+R17+R20+R25+R30</f>
        <v>284605.91745116364</v>
      </c>
      <c r="S15" s="162">
        <f t="shared" ref="S15" si="58">T15/$G$15</f>
        <v>0.10013953099807966</v>
      </c>
      <c r="T15" s="163">
        <f t="shared" ref="T15" si="59">T16+T17+T20+T25+T30</f>
        <v>832747.72520331084</v>
      </c>
      <c r="U15" s="162">
        <f t="shared" ref="U15" si="60">V15/$G$15</f>
        <v>0.16920660591188239</v>
      </c>
      <c r="V15" s="163">
        <f t="shared" ref="V15" si="61">V16+V17+V20+V25+V30</f>
        <v>1407100.8198070675</v>
      </c>
      <c r="W15" s="162">
        <f t="shared" ref="W15" si="62">X15/$G$15</f>
        <v>0.17271365477826731</v>
      </c>
      <c r="X15" s="163">
        <f t="shared" ref="X15" si="63">X16+X17+X20+X25+X30</f>
        <v>1436264.9963969789</v>
      </c>
      <c r="Y15" s="162">
        <f t="shared" ref="Y15" si="64">Z15/$G$15</f>
        <v>0.13487991114930212</v>
      </c>
      <c r="Z15" s="163">
        <f t="shared" ref="Z15" si="65">Z16+Z17+Z20+Z25+Z30</f>
        <v>1121644.3502951893</v>
      </c>
      <c r="AA15" s="162">
        <f t="shared" ref="AA15" si="66">AB15/$G$15</f>
        <v>7.5130599990149913E-2</v>
      </c>
      <c r="AB15" s="163">
        <f t="shared" ref="AB15" si="67">AB16+AB17+AB20+AB25+AB30</f>
        <v>624776.60531640612</v>
      </c>
      <c r="AC15" s="162">
        <f t="shared" ref="AC15" si="68">AD15/$G$15</f>
        <v>5.3608627137579357E-2</v>
      </c>
      <c r="AD15" s="163">
        <f t="shared" ref="AD15" si="69">AD16+AD17+AD20+AD25+AD30</f>
        <v>445802.59019734955</v>
      </c>
      <c r="AE15" s="162">
        <f t="shared" ref="AE15" si="70">AF15/$G$15</f>
        <v>0.10253055730111529</v>
      </c>
      <c r="AF15" s="163">
        <f t="shared" ref="AF15" si="71">AF16+AF17+AF20+AF25+AF30</f>
        <v>852631.19874177175</v>
      </c>
      <c r="AG15" s="162">
        <f t="shared" ref="AG15" si="72">AH15/$G$15</f>
        <v>8.7942262197862081E-2</v>
      </c>
      <c r="AH15" s="163">
        <f t="shared" ref="AH15" si="73">AH16+AH17+AH20+AH25+AH30</f>
        <v>731316.77435065224</v>
      </c>
      <c r="AI15" s="162">
        <f t="shared" ref="AI15" si="74">AJ15/$G$15</f>
        <v>2.415068060908087E-2</v>
      </c>
      <c r="AJ15" s="163">
        <f t="shared" ref="AJ15" si="75">AJ16+AJ17+AJ20+AJ25+AJ30</f>
        <v>200834.01768388023</v>
      </c>
      <c r="AK15" s="138"/>
      <c r="AL15" s="139"/>
      <c r="AM15" s="138"/>
      <c r="AN15" s="139"/>
      <c r="AO15" s="138"/>
      <c r="AP15" s="139"/>
      <c r="AQ15" s="189">
        <f t="shared" ref="AQ15:AQ33" si="76">SUM(M15,O15,Q15,S15,U15,W15,Y15,AA15,AC15,AE15,AG15,AI15,AK15,AM15,AO15)</f>
        <v>0.99999999999999944</v>
      </c>
      <c r="AR15" s="118">
        <f t="shared" ref="AR15:AR32" si="77">SUM(N15,P15,R15,T15,V15,X15,Z15,AB15,AD15,AF15,AH15,AJ15,AL15,AN15,AP15)-G15</f>
        <v>0</v>
      </c>
    </row>
    <row r="16" spans="1:44" ht="13.5" thickBot="1" x14ac:dyDescent="0.25">
      <c r="A16" s="128" t="s">
        <v>26</v>
      </c>
      <c r="B16" s="129" t="s">
        <v>27</v>
      </c>
      <c r="C16" s="130" t="s">
        <v>1299</v>
      </c>
      <c r="D16" s="130">
        <v>360</v>
      </c>
      <c r="E16" s="131">
        <v>45873.375</v>
      </c>
      <c r="F16" s="131">
        <v>46233.416666666701</v>
      </c>
      <c r="G16" s="132">
        <v>1490451.8</v>
      </c>
      <c r="H16" s="131"/>
      <c r="I16" s="131"/>
      <c r="J16" s="133"/>
      <c r="K16" s="132"/>
      <c r="L16" s="134"/>
      <c r="M16" s="135">
        <f>M36</f>
        <v>1.7987047515669551E-2</v>
      </c>
      <c r="N16" s="136">
        <f>$G$16*M16</f>
        <v>26808.827346415212</v>
      </c>
      <c r="O16" s="135">
        <f>O36</f>
        <v>2.7486108185346855E-2</v>
      </c>
      <c r="P16" s="136">
        <f>$G$16*O16</f>
        <v>40966.719419844958</v>
      </c>
      <c r="Q16" s="135">
        <f>Q36</f>
        <v>3.4224414225664218E-2</v>
      </c>
      <c r="R16" s="136">
        <f>$G$16*Q16</f>
        <v>51009.839786586839</v>
      </c>
      <c r="S16" s="135">
        <f>S36</f>
        <v>0.10013953099807969</v>
      </c>
      <c r="T16" s="136">
        <f>$G$16*S16</f>
        <v>149253.14422724367</v>
      </c>
      <c r="U16" s="135">
        <f>U36</f>
        <v>0.16920660591188241</v>
      </c>
      <c r="V16" s="137">
        <f>$G$16*U16</f>
        <v>252194.29035325578</v>
      </c>
      <c r="W16" s="135">
        <f>W36</f>
        <v>0.17271365477826733</v>
      </c>
      <c r="X16" s="136">
        <f>$G$16*W16</f>
        <v>257421.37764884715</v>
      </c>
      <c r="Y16" s="135">
        <f>Y36</f>
        <v>0.13487991114930217</v>
      </c>
      <c r="Z16" s="136">
        <f>$G$16*Y16</f>
        <v>201032.00635631749</v>
      </c>
      <c r="AA16" s="135">
        <f>AA36</f>
        <v>7.5130599990149927E-2</v>
      </c>
      <c r="AB16" s="136">
        <f>$G$16*AA16</f>
        <v>111978.53799039894</v>
      </c>
      <c r="AC16" s="135">
        <f t="shared" ref="AC16" si="78">AC36</f>
        <v>5.360862713757937E-2</v>
      </c>
      <c r="AD16" s="136">
        <f t="shared" ref="AD16" si="79">$G$16*AC16</f>
        <v>79901.074812734019</v>
      </c>
      <c r="AE16" s="135">
        <f t="shared" ref="AE16" si="80">AE36</f>
        <v>0.10253055730111531</v>
      </c>
      <c r="AF16" s="136">
        <f t="shared" ref="AF16" si="81">$G$16*AE16</f>
        <v>152816.85368445047</v>
      </c>
      <c r="AG16" s="135">
        <f t="shared" ref="AG16" si="82">AG36</f>
        <v>8.7942262197862095E-2</v>
      </c>
      <c r="AH16" s="136">
        <f t="shared" ref="AH16" si="83">$G$16*AG16</f>
        <v>131073.70298887551</v>
      </c>
      <c r="AI16" s="135">
        <f t="shared" ref="AI16" si="84">AI36</f>
        <v>2.4150680609080873E-2</v>
      </c>
      <c r="AJ16" s="136">
        <f t="shared" ref="AJ16" si="85">$G$16*AI16</f>
        <v>35995.425385029688</v>
      </c>
      <c r="AK16" s="138"/>
      <c r="AL16" s="139"/>
      <c r="AM16" s="138"/>
      <c r="AN16" s="139"/>
      <c r="AO16" s="138"/>
      <c r="AP16" s="139"/>
      <c r="AQ16" s="189">
        <f t="shared" si="76"/>
        <v>0.99999999999999978</v>
      </c>
      <c r="AR16" s="118">
        <f t="shared" si="77"/>
        <v>0</v>
      </c>
    </row>
    <row r="17" spans="1:44" ht="13.5" thickBot="1" x14ac:dyDescent="0.25">
      <c r="A17" s="128" t="s">
        <v>85</v>
      </c>
      <c r="B17" s="129" t="s">
        <v>86</v>
      </c>
      <c r="C17" s="130" t="s">
        <v>1308</v>
      </c>
      <c r="D17" s="130">
        <v>80</v>
      </c>
      <c r="E17" s="131">
        <v>45873.375</v>
      </c>
      <c r="F17" s="131">
        <v>45953.416666666701</v>
      </c>
      <c r="G17" s="132">
        <v>241386.01999999996</v>
      </c>
      <c r="H17" s="131"/>
      <c r="I17" s="131"/>
      <c r="J17" s="133"/>
      <c r="K17" s="132"/>
      <c r="L17" s="134"/>
      <c r="M17" s="135">
        <f>N17/$G$17</f>
        <v>0.50860109448557644</v>
      </c>
      <c r="N17" s="136">
        <f>SUM(N18:N19)</f>
        <v>122769.19396551723</v>
      </c>
      <c r="O17" s="135">
        <f>P17/$G$17</f>
        <v>0.30085647276393274</v>
      </c>
      <c r="P17" s="136">
        <f>SUM(P18:P19)</f>
        <v>72622.54655172411</v>
      </c>
      <c r="Q17" s="135">
        <f>R17/$G$17</f>
        <v>0.19054243275049074</v>
      </c>
      <c r="R17" s="136">
        <f>SUM(R18:R19)</f>
        <v>45994.279482758604</v>
      </c>
      <c r="S17" s="138"/>
      <c r="T17" s="139"/>
      <c r="U17" s="140"/>
      <c r="V17" s="140"/>
      <c r="W17" s="138"/>
      <c r="X17" s="139"/>
      <c r="Y17" s="138"/>
      <c r="Z17" s="139"/>
      <c r="AA17" s="140"/>
      <c r="AB17" s="139"/>
      <c r="AC17" s="138"/>
      <c r="AD17" s="139"/>
      <c r="AE17" s="138"/>
      <c r="AF17" s="139"/>
      <c r="AG17" s="138"/>
      <c r="AH17" s="139"/>
      <c r="AI17" s="138"/>
      <c r="AJ17" s="139"/>
      <c r="AK17" s="138"/>
      <c r="AL17" s="139"/>
      <c r="AM17" s="138"/>
      <c r="AN17" s="139"/>
      <c r="AO17" s="138"/>
      <c r="AP17" s="139"/>
      <c r="AQ17" s="189">
        <f t="shared" si="76"/>
        <v>1</v>
      </c>
      <c r="AR17" s="118">
        <f t="shared" si="77"/>
        <v>0</v>
      </c>
    </row>
    <row r="18" spans="1:44" ht="13.5" thickBot="1" x14ac:dyDescent="0.25">
      <c r="A18" s="141" t="s">
        <v>87</v>
      </c>
      <c r="B18" s="142" t="s">
        <v>88</v>
      </c>
      <c r="C18" s="143" t="s">
        <v>1300</v>
      </c>
      <c r="D18" s="143">
        <v>22</v>
      </c>
      <c r="E18" s="144">
        <v>45873.375</v>
      </c>
      <c r="F18" s="144">
        <v>45895.5</v>
      </c>
      <c r="G18" s="145">
        <v>100982.43</v>
      </c>
      <c r="H18" s="144"/>
      <c r="I18" s="144"/>
      <c r="J18" s="146"/>
      <c r="K18" s="145"/>
      <c r="L18" s="147"/>
      <c r="M18" s="148">
        <f>N18/$G$18</f>
        <v>1</v>
      </c>
      <c r="N18" s="149">
        <f>G18</f>
        <v>100982.43</v>
      </c>
      <c r="O18" s="138"/>
      <c r="P18" s="139"/>
      <c r="Q18" s="138"/>
      <c r="R18" s="139"/>
      <c r="S18" s="138"/>
      <c r="T18" s="139"/>
      <c r="U18" s="140"/>
      <c r="V18" s="140"/>
      <c r="W18" s="138"/>
      <c r="X18" s="139"/>
      <c r="Y18" s="138"/>
      <c r="Z18" s="139"/>
      <c r="AA18" s="140"/>
      <c r="AB18" s="139"/>
      <c r="AC18" s="138"/>
      <c r="AD18" s="139"/>
      <c r="AE18" s="138"/>
      <c r="AF18" s="139"/>
      <c r="AG18" s="138"/>
      <c r="AH18" s="139"/>
      <c r="AI18" s="138"/>
      <c r="AJ18" s="139"/>
      <c r="AK18" s="138"/>
      <c r="AL18" s="139"/>
      <c r="AM18" s="138"/>
      <c r="AN18" s="139"/>
      <c r="AO18" s="138"/>
      <c r="AP18" s="139"/>
      <c r="AQ18" s="189">
        <f t="shared" si="76"/>
        <v>1</v>
      </c>
      <c r="AR18" s="118">
        <f t="shared" si="77"/>
        <v>0</v>
      </c>
    </row>
    <row r="19" spans="1:44" ht="13.5" thickBot="1" x14ac:dyDescent="0.25">
      <c r="A19" s="141" t="s">
        <v>198</v>
      </c>
      <c r="B19" s="142" t="s">
        <v>199</v>
      </c>
      <c r="C19" s="143" t="s">
        <v>1309</v>
      </c>
      <c r="D19" s="143">
        <v>58</v>
      </c>
      <c r="E19" s="144">
        <v>45895.5</v>
      </c>
      <c r="F19" s="144">
        <v>45953.416666666701</v>
      </c>
      <c r="G19" s="145">
        <v>140403.58999999997</v>
      </c>
      <c r="H19" s="144"/>
      <c r="I19" s="144"/>
      <c r="J19" s="146"/>
      <c r="K19" s="145"/>
      <c r="L19" s="147"/>
      <c r="M19" s="148">
        <f>N19/$G$19</f>
        <v>0.15517241379310345</v>
      </c>
      <c r="N19" s="149">
        <f>$G$19/$D$19*9</f>
        <v>21786.763965517235</v>
      </c>
      <c r="O19" s="148">
        <f>P19/$G$19</f>
        <v>0.51724137931034475</v>
      </c>
      <c r="P19" s="149">
        <f>$G$19/$D$19*30</f>
        <v>72622.54655172411</v>
      </c>
      <c r="Q19" s="148">
        <f>R19/$G$19</f>
        <v>0.32758620689655166</v>
      </c>
      <c r="R19" s="149">
        <f>$G$19/$D$19*(19)</f>
        <v>45994.279482758604</v>
      </c>
      <c r="S19" s="138"/>
      <c r="T19" s="139"/>
      <c r="U19" s="140"/>
      <c r="V19" s="140"/>
      <c r="W19" s="138"/>
      <c r="X19" s="139"/>
      <c r="Y19" s="138"/>
      <c r="Z19" s="139"/>
      <c r="AA19" s="140"/>
      <c r="AB19" s="139"/>
      <c r="AC19" s="138"/>
      <c r="AD19" s="139"/>
      <c r="AE19" s="138"/>
      <c r="AF19" s="139"/>
      <c r="AG19" s="138"/>
      <c r="AH19" s="139"/>
      <c r="AI19" s="138"/>
      <c r="AJ19" s="139"/>
      <c r="AK19" s="138"/>
      <c r="AL19" s="139"/>
      <c r="AM19" s="138"/>
      <c r="AN19" s="139"/>
      <c r="AO19" s="138"/>
      <c r="AP19" s="139"/>
      <c r="AQ19" s="189">
        <f t="shared" si="76"/>
        <v>0.99999999999999978</v>
      </c>
      <c r="AR19" s="118">
        <f t="shared" si="77"/>
        <v>0</v>
      </c>
    </row>
    <row r="20" spans="1:44" ht="13.5" thickBot="1" x14ac:dyDescent="0.25">
      <c r="A20" s="128" t="s">
        <v>284</v>
      </c>
      <c r="B20" s="129" t="s">
        <v>285</v>
      </c>
      <c r="C20" s="130" t="s">
        <v>1310</v>
      </c>
      <c r="D20" s="130">
        <v>193</v>
      </c>
      <c r="E20" s="131">
        <v>45915.708333333299</v>
      </c>
      <c r="F20" s="131">
        <v>46108.708333333299</v>
      </c>
      <c r="G20" s="132">
        <v>4189471.1000000015</v>
      </c>
      <c r="H20" s="131"/>
      <c r="I20" s="131"/>
      <c r="J20" s="133"/>
      <c r="K20" s="132"/>
      <c r="L20" s="134"/>
      <c r="M20" s="138"/>
      <c r="N20" s="139"/>
      <c r="O20" s="135">
        <f t="shared" ref="O20" si="86">P20/$G$20</f>
        <v>2.7445408866223528E-2</v>
      </c>
      <c r="P20" s="136">
        <f t="shared" ref="P20:AB20" si="87">SUM(P21:P24)</f>
        <v>114981.74727272728</v>
      </c>
      <c r="Q20" s="135">
        <f t="shared" ref="Q20" si="88">R20/$G$20</f>
        <v>4.4779351308048922E-2</v>
      </c>
      <c r="R20" s="136">
        <f t="shared" si="87"/>
        <v>187601.79818181822</v>
      </c>
      <c r="S20" s="135">
        <f t="shared" ref="S20" si="89">T20/$G$20</f>
        <v>0.16314579207291036</v>
      </c>
      <c r="T20" s="136">
        <f t="shared" si="87"/>
        <v>683494.58097606723</v>
      </c>
      <c r="U20" s="135">
        <f t="shared" ref="U20" si="90">V20/$G$20</f>
        <v>0.27566881400705001</v>
      </c>
      <c r="V20" s="136">
        <f t="shared" si="87"/>
        <v>1154906.5294538117</v>
      </c>
      <c r="W20" s="135">
        <f t="shared" ref="W20" si="91">X20/$G$20</f>
        <v>0.27066714702404859</v>
      </c>
      <c r="X20" s="136">
        <f t="shared" si="87"/>
        <v>1133952.190176703</v>
      </c>
      <c r="Y20" s="135">
        <f t="shared" ref="Y20" si="92">Z20/$G$20</f>
        <v>0.15973862283925808</v>
      </c>
      <c r="Z20" s="136">
        <f t="shared" si="87"/>
        <v>669220.34393887187</v>
      </c>
      <c r="AA20" s="135">
        <f t="shared" ref="AA20" si="93">AB20/$G$20</f>
        <v>5.8554863882459937E-2</v>
      </c>
      <c r="AB20" s="136">
        <f t="shared" si="87"/>
        <v>245313.9099999998</v>
      </c>
      <c r="AC20" s="138"/>
      <c r="AD20" s="139"/>
      <c r="AE20" s="138"/>
      <c r="AF20" s="139"/>
      <c r="AG20" s="138"/>
      <c r="AH20" s="139"/>
      <c r="AI20" s="138"/>
      <c r="AJ20" s="139"/>
      <c r="AK20" s="138"/>
      <c r="AL20" s="139"/>
      <c r="AM20" s="138"/>
      <c r="AN20" s="139"/>
      <c r="AO20" s="138"/>
      <c r="AP20" s="139"/>
      <c r="AQ20" s="189">
        <f t="shared" si="76"/>
        <v>0.99999999999999944</v>
      </c>
      <c r="AR20" s="118">
        <f t="shared" si="77"/>
        <v>0</v>
      </c>
    </row>
    <row r="21" spans="1:44" ht="13.5" thickBot="1" x14ac:dyDescent="0.25">
      <c r="A21" s="141" t="s">
        <v>286</v>
      </c>
      <c r="B21" s="142" t="s">
        <v>287</v>
      </c>
      <c r="C21" s="143" t="s">
        <v>1311</v>
      </c>
      <c r="D21" s="143">
        <v>77</v>
      </c>
      <c r="E21" s="144">
        <v>45915.708333333299</v>
      </c>
      <c r="F21" s="144">
        <v>45992.541666666701</v>
      </c>
      <c r="G21" s="145">
        <v>465978.66000000003</v>
      </c>
      <c r="H21" s="144"/>
      <c r="I21" s="144"/>
      <c r="J21" s="146"/>
      <c r="K21" s="145"/>
      <c r="L21" s="147"/>
      <c r="M21" s="138"/>
      <c r="N21" s="139"/>
      <c r="O21" s="148">
        <f>P21/$G$21</f>
        <v>0.24675324675324675</v>
      </c>
      <c r="P21" s="149">
        <f>$G$21/$D$21*19</f>
        <v>114981.74727272728</v>
      </c>
      <c r="Q21" s="148">
        <f>R21/$G$21</f>
        <v>0.40259740259740262</v>
      </c>
      <c r="R21" s="149">
        <f>$G$21/$D$21*31</f>
        <v>187601.79818181822</v>
      </c>
      <c r="S21" s="148">
        <f>T21/$G$21</f>
        <v>0.35064935064935066</v>
      </c>
      <c r="T21" s="149">
        <f>$G$21/$D$21*(27)</f>
        <v>163395.11454545456</v>
      </c>
      <c r="U21" s="140"/>
      <c r="V21" s="140"/>
      <c r="W21" s="140"/>
      <c r="X21" s="140"/>
      <c r="Y21" s="138"/>
      <c r="Z21" s="139"/>
      <c r="AA21" s="140"/>
      <c r="AB21" s="139"/>
      <c r="AC21" s="138"/>
      <c r="AD21" s="139"/>
      <c r="AE21" s="138"/>
      <c r="AF21" s="139"/>
      <c r="AG21" s="138"/>
      <c r="AH21" s="139"/>
      <c r="AI21" s="138"/>
      <c r="AJ21" s="139"/>
      <c r="AK21" s="138"/>
      <c r="AL21" s="139"/>
      <c r="AM21" s="138"/>
      <c r="AN21" s="139"/>
      <c r="AO21" s="138"/>
      <c r="AP21" s="139"/>
      <c r="AQ21" s="189">
        <f t="shared" si="76"/>
        <v>1</v>
      </c>
      <c r="AR21" s="118">
        <f t="shared" si="77"/>
        <v>0</v>
      </c>
    </row>
    <row r="22" spans="1:44" ht="13.5" thickBot="1" x14ac:dyDescent="0.25">
      <c r="A22" s="141" t="s">
        <v>310</v>
      </c>
      <c r="B22" s="142" t="s">
        <v>311</v>
      </c>
      <c r="C22" s="143" t="s">
        <v>1312</v>
      </c>
      <c r="D22" s="143">
        <v>83</v>
      </c>
      <c r="E22" s="144">
        <v>45972.666666666701</v>
      </c>
      <c r="F22" s="144">
        <v>46055.708333333299</v>
      </c>
      <c r="G22" s="145">
        <v>869605.08000000019</v>
      </c>
      <c r="H22" s="144"/>
      <c r="I22" s="144"/>
      <c r="J22" s="146"/>
      <c r="K22" s="145"/>
      <c r="L22" s="147"/>
      <c r="M22" s="138"/>
      <c r="N22" s="139"/>
      <c r="O22" s="138"/>
      <c r="P22" s="139"/>
      <c r="Q22" s="138"/>
      <c r="R22" s="139"/>
      <c r="S22" s="148">
        <f>T22/$G$22</f>
        <v>0.27710843373493976</v>
      </c>
      <c r="T22" s="149">
        <f>$G$22/$D$22*23</f>
        <v>240974.90168674706</v>
      </c>
      <c r="U22" s="148">
        <f>V22/$G$22</f>
        <v>0.37349397590361449</v>
      </c>
      <c r="V22" s="149">
        <f>$G$22/$D$22*31</f>
        <v>324792.25879518082</v>
      </c>
      <c r="W22" s="148">
        <f>X22/$G$22</f>
        <v>0.3493975903614458</v>
      </c>
      <c r="X22" s="149">
        <f>$G$22/$D$22*(29)</f>
        <v>303837.91951807239</v>
      </c>
      <c r="Y22" s="138"/>
      <c r="Z22" s="139"/>
      <c r="AA22" s="140"/>
      <c r="AB22" s="139"/>
      <c r="AC22" s="138"/>
      <c r="AD22" s="139"/>
      <c r="AE22" s="138"/>
      <c r="AF22" s="139"/>
      <c r="AG22" s="138"/>
      <c r="AH22" s="139"/>
      <c r="AI22" s="138"/>
      <c r="AJ22" s="139"/>
      <c r="AK22" s="138"/>
      <c r="AL22" s="139"/>
      <c r="AM22" s="138"/>
      <c r="AN22" s="139"/>
      <c r="AO22" s="138"/>
      <c r="AP22" s="139"/>
      <c r="AQ22" s="189">
        <f t="shared" si="76"/>
        <v>1</v>
      </c>
      <c r="AR22" s="118">
        <f t="shared" si="77"/>
        <v>0</v>
      </c>
    </row>
    <row r="23" spans="1:44" ht="13.5" thickBot="1" x14ac:dyDescent="0.25">
      <c r="A23" s="141" t="s">
        <v>346</v>
      </c>
      <c r="B23" s="142" t="s">
        <v>347</v>
      </c>
      <c r="C23" s="143" t="s">
        <v>1313</v>
      </c>
      <c r="D23" s="143">
        <v>101</v>
      </c>
      <c r="E23" s="144">
        <v>45979.5</v>
      </c>
      <c r="F23" s="144">
        <v>46080.708333333299</v>
      </c>
      <c r="G23" s="145">
        <v>1627317.8099999998</v>
      </c>
      <c r="H23" s="144"/>
      <c r="I23" s="144"/>
      <c r="J23" s="146"/>
      <c r="K23" s="145"/>
      <c r="L23" s="147"/>
      <c r="M23" s="138"/>
      <c r="N23" s="139"/>
      <c r="O23" s="138"/>
      <c r="P23" s="139"/>
      <c r="Q23" s="138"/>
      <c r="R23" s="139"/>
      <c r="S23" s="148">
        <f>T23/$G$23</f>
        <v>0.15841584158415842</v>
      </c>
      <c r="T23" s="149">
        <f>$G$23/$D$23*16</f>
        <v>257792.92039603958</v>
      </c>
      <c r="U23" s="148">
        <f>V23/$G$23</f>
        <v>0.30693069306930693</v>
      </c>
      <c r="V23" s="149">
        <f>$G$23/$D$23*31</f>
        <v>499473.78326732671</v>
      </c>
      <c r="W23" s="148">
        <f>X23/$G$23</f>
        <v>0.30693069306930693</v>
      </c>
      <c r="X23" s="149">
        <f>$G$23/$D$23*31</f>
        <v>499473.78326732671</v>
      </c>
      <c r="Y23" s="148">
        <f>Z23/$G$23</f>
        <v>0.22772277227722773</v>
      </c>
      <c r="Z23" s="149">
        <f>$G$23/$D$23*(23)</f>
        <v>370577.32306930691</v>
      </c>
      <c r="AA23" s="140"/>
      <c r="AB23" s="139"/>
      <c r="AC23" s="138"/>
      <c r="AD23" s="139"/>
      <c r="AE23" s="138"/>
      <c r="AF23" s="139"/>
      <c r="AG23" s="138"/>
      <c r="AH23" s="139"/>
      <c r="AI23" s="138"/>
      <c r="AJ23" s="139"/>
      <c r="AK23" s="138"/>
      <c r="AL23" s="139"/>
      <c r="AM23" s="138"/>
      <c r="AN23" s="139"/>
      <c r="AO23" s="138"/>
      <c r="AP23" s="139"/>
      <c r="AQ23" s="189">
        <f t="shared" si="76"/>
        <v>1</v>
      </c>
      <c r="AR23" s="118">
        <f t="shared" si="77"/>
        <v>0</v>
      </c>
    </row>
    <row r="24" spans="1:44" ht="13.5" thickBot="1" x14ac:dyDescent="0.25">
      <c r="A24" s="141" t="s">
        <v>437</v>
      </c>
      <c r="B24" s="142" t="s">
        <v>438</v>
      </c>
      <c r="C24" s="143" t="s">
        <v>1314</v>
      </c>
      <c r="D24" s="143">
        <v>115</v>
      </c>
      <c r="E24" s="144">
        <v>45993.5</v>
      </c>
      <c r="F24" s="144">
        <v>46108.708333333299</v>
      </c>
      <c r="G24" s="145">
        <v>1226569.5499999991</v>
      </c>
      <c r="H24" s="144"/>
      <c r="I24" s="144"/>
      <c r="J24" s="146"/>
      <c r="K24" s="145"/>
      <c r="L24" s="147"/>
      <c r="M24" s="138"/>
      <c r="N24" s="139"/>
      <c r="O24" s="138"/>
      <c r="P24" s="139"/>
      <c r="Q24" s="138"/>
      <c r="R24" s="139"/>
      <c r="S24" s="148">
        <f>T24/$G$24</f>
        <v>1.7391304347826087E-2</v>
      </c>
      <c r="T24" s="149">
        <f>$G$24/$D$24*2</f>
        <v>21331.64434782607</v>
      </c>
      <c r="U24" s="148">
        <f>V24/$G$24</f>
        <v>0.26956521739130435</v>
      </c>
      <c r="V24" s="149">
        <f>$G$24/$D$24*31</f>
        <v>330640.48739130411</v>
      </c>
      <c r="W24" s="148">
        <f>X24/$G$24</f>
        <v>0.26956521739130435</v>
      </c>
      <c r="X24" s="149">
        <f>$G$24/$D$24*31</f>
        <v>330640.48739130411</v>
      </c>
      <c r="Y24" s="148">
        <f>Z24/$G$24</f>
        <v>0.2434782608695652</v>
      </c>
      <c r="Z24" s="149">
        <f>$G$24/$D$24*28</f>
        <v>298643.02086956496</v>
      </c>
      <c r="AA24" s="148">
        <f>AB24/$G$24</f>
        <v>0.19999999999999998</v>
      </c>
      <c r="AB24" s="149">
        <f>$G$24/$D$24*(23)</f>
        <v>245313.9099999998</v>
      </c>
      <c r="AC24" s="138"/>
      <c r="AD24" s="139"/>
      <c r="AE24" s="138"/>
      <c r="AF24" s="139"/>
      <c r="AG24" s="138"/>
      <c r="AH24" s="139"/>
      <c r="AI24" s="138"/>
      <c r="AJ24" s="139"/>
      <c r="AK24" s="138"/>
      <c r="AL24" s="139"/>
      <c r="AM24" s="138"/>
      <c r="AN24" s="139"/>
      <c r="AO24" s="138"/>
      <c r="AP24" s="139"/>
      <c r="AQ24" s="189">
        <f t="shared" si="76"/>
        <v>1</v>
      </c>
      <c r="AR24" s="118">
        <f t="shared" si="77"/>
        <v>0</v>
      </c>
    </row>
    <row r="25" spans="1:44" ht="13.5" thickBot="1" x14ac:dyDescent="0.25">
      <c r="A25" s="128" t="s">
        <v>683</v>
      </c>
      <c r="B25" s="129" t="s">
        <v>684</v>
      </c>
      <c r="C25" s="130" t="s">
        <v>1315</v>
      </c>
      <c r="D25" s="130">
        <v>181</v>
      </c>
      <c r="E25" s="131">
        <v>46052.375</v>
      </c>
      <c r="F25" s="131">
        <v>46233.416666666701</v>
      </c>
      <c r="G25" s="132">
        <v>2388563.8199999994</v>
      </c>
      <c r="H25" s="131"/>
      <c r="I25" s="131"/>
      <c r="J25" s="133"/>
      <c r="K25" s="132"/>
      <c r="L25" s="134"/>
      <c r="M25" s="138"/>
      <c r="N25" s="139"/>
      <c r="O25" s="138"/>
      <c r="P25" s="139"/>
      <c r="Q25" s="138"/>
      <c r="R25" s="139"/>
      <c r="S25" s="138"/>
      <c r="T25" s="139"/>
      <c r="U25" s="140"/>
      <c r="V25" s="140"/>
      <c r="W25" s="135">
        <f t="shared" ref="W25" si="94">X25/$G$25</f>
        <v>1.8794318240752964E-2</v>
      </c>
      <c r="X25" s="136">
        <f t="shared" ref="X25" si="95">SUM(X26:X29)</f>
        <v>44891.428571428565</v>
      </c>
      <c r="Y25" s="135">
        <f t="shared" ref="Y25" si="96">Z25/$G$25</f>
        <v>0.1052481821482166</v>
      </c>
      <c r="Z25" s="136">
        <f t="shared" ref="Z25" si="97">SUM(Z26:Z29)</f>
        <v>251392</v>
      </c>
      <c r="AA25" s="135">
        <f t="shared" ref="AA25" si="98">AB25/$G$25</f>
        <v>0.11198535081470312</v>
      </c>
      <c r="AB25" s="136">
        <f t="shared" ref="AB25:AJ25" si="99">SUM(AB26:AB29)</f>
        <v>267484.15732600732</v>
      </c>
      <c r="AC25" s="135">
        <f t="shared" ref="AC25" si="100">AD25/$G$25</f>
        <v>0.15318892144343693</v>
      </c>
      <c r="AD25" s="136">
        <f t="shared" si="99"/>
        <v>365901.51538461552</v>
      </c>
      <c r="AE25" s="135">
        <f t="shared" ref="AE25" si="101">AF25/$G$25</f>
        <v>0.29298540788301874</v>
      </c>
      <c r="AF25" s="136">
        <f t="shared" si="99"/>
        <v>699814.34505732125</v>
      </c>
      <c r="AG25" s="135">
        <f t="shared" ref="AG25" si="102">AH25/$G$25</f>
        <v>0.25129873706358696</v>
      </c>
      <c r="AH25" s="136">
        <f t="shared" si="99"/>
        <v>600243.07136177667</v>
      </c>
      <c r="AI25" s="135">
        <f t="shared" ref="AI25" si="103">AJ25/$G$25</f>
        <v>6.6499082406284868E-2</v>
      </c>
      <c r="AJ25" s="136">
        <f t="shared" si="99"/>
        <v>158837.30229885053</v>
      </c>
      <c r="AK25" s="138"/>
      <c r="AL25" s="139"/>
      <c r="AM25" s="138"/>
      <c r="AN25" s="139"/>
      <c r="AO25" s="138"/>
      <c r="AP25" s="139"/>
      <c r="AQ25" s="189">
        <f t="shared" si="76"/>
        <v>1.0000000000000002</v>
      </c>
      <c r="AR25" s="118">
        <f t="shared" si="77"/>
        <v>0</v>
      </c>
    </row>
    <row r="26" spans="1:44" ht="13.5" thickBot="1" x14ac:dyDescent="0.25">
      <c r="A26" s="141" t="s">
        <v>685</v>
      </c>
      <c r="B26" s="142" t="s">
        <v>686</v>
      </c>
      <c r="C26" s="143" t="s">
        <v>1301</v>
      </c>
      <c r="D26" s="143">
        <v>56</v>
      </c>
      <c r="E26" s="144">
        <v>46052.375</v>
      </c>
      <c r="F26" s="144">
        <v>46108.708333333299</v>
      </c>
      <c r="G26" s="145">
        <v>502784</v>
      </c>
      <c r="H26" s="144"/>
      <c r="I26" s="144"/>
      <c r="J26" s="146"/>
      <c r="K26" s="145"/>
      <c r="L26" s="147"/>
      <c r="M26" s="138"/>
      <c r="N26" s="139"/>
      <c r="O26" s="138"/>
      <c r="P26" s="139"/>
      <c r="Q26" s="138"/>
      <c r="R26" s="139"/>
      <c r="S26" s="138"/>
      <c r="T26" s="139"/>
      <c r="U26" s="140"/>
      <c r="V26" s="140"/>
      <c r="W26" s="148">
        <f>X26/$G$26</f>
        <v>8.9285714285714274E-2</v>
      </c>
      <c r="X26" s="150">
        <f>$G$26/$D$26*5</f>
        <v>44891.428571428565</v>
      </c>
      <c r="Y26" s="148">
        <f>Z26/$G$26</f>
        <v>0.5</v>
      </c>
      <c r="Z26" s="150">
        <f>$G$26/$D$26*28</f>
        <v>251392</v>
      </c>
      <c r="AA26" s="148">
        <f>AB26/$G$26</f>
        <v>0.4107142857142857</v>
      </c>
      <c r="AB26" s="150">
        <f>$G$26/$D$26*(23)</f>
        <v>206500.57142857142</v>
      </c>
      <c r="AC26" s="138"/>
      <c r="AD26" s="139"/>
      <c r="AE26" s="138"/>
      <c r="AF26" s="139"/>
      <c r="AG26" s="138"/>
      <c r="AH26" s="139"/>
      <c r="AI26" s="138"/>
      <c r="AJ26" s="139"/>
      <c r="AK26" s="138"/>
      <c r="AL26" s="139"/>
      <c r="AM26" s="138"/>
      <c r="AN26" s="139"/>
      <c r="AO26" s="138"/>
      <c r="AP26" s="139"/>
      <c r="AQ26" s="189">
        <f t="shared" si="76"/>
        <v>1</v>
      </c>
      <c r="AR26" s="118">
        <f t="shared" si="77"/>
        <v>0</v>
      </c>
    </row>
    <row r="27" spans="1:44" ht="13.5" thickBot="1" x14ac:dyDescent="0.25">
      <c r="A27" s="141" t="s">
        <v>715</v>
      </c>
      <c r="B27" s="142" t="s">
        <v>716</v>
      </c>
      <c r="C27" s="143" t="s">
        <v>1302</v>
      </c>
      <c r="D27" s="143">
        <v>39</v>
      </c>
      <c r="E27" s="144">
        <v>46111.375</v>
      </c>
      <c r="F27" s="144">
        <v>46150.708333333299</v>
      </c>
      <c r="G27" s="145">
        <v>475671.97000000015</v>
      </c>
      <c r="H27" s="144"/>
      <c r="I27" s="144"/>
      <c r="J27" s="146"/>
      <c r="K27" s="145"/>
      <c r="L27" s="147"/>
      <c r="M27" s="138"/>
      <c r="N27" s="139"/>
      <c r="O27" s="138"/>
      <c r="P27" s="139"/>
      <c r="Q27" s="138"/>
      <c r="R27" s="139"/>
      <c r="S27" s="138"/>
      <c r="T27" s="139"/>
      <c r="U27" s="140"/>
      <c r="V27" s="140"/>
      <c r="W27" s="138"/>
      <c r="X27" s="139"/>
      <c r="Y27" s="138"/>
      <c r="Z27" s="139"/>
      <c r="AA27" s="148">
        <f>AB27/$G$27</f>
        <v>0.12820512820512819</v>
      </c>
      <c r="AB27" s="150">
        <f>$G$27/$D$27*5</f>
        <v>60983.585897435914</v>
      </c>
      <c r="AC27" s="148">
        <f>AD27/$G$27</f>
        <v>0.76923076923076927</v>
      </c>
      <c r="AD27" s="150">
        <f>$G$27/$D$27*30</f>
        <v>365901.51538461552</v>
      </c>
      <c r="AE27" s="148">
        <f>AF27/$G$27</f>
        <v>0.10256410256410256</v>
      </c>
      <c r="AF27" s="150">
        <f>$G$27/$D$27*(4)</f>
        <v>48786.868717948732</v>
      </c>
      <c r="AG27" s="138"/>
      <c r="AH27" s="139"/>
      <c r="AI27" s="138"/>
      <c r="AJ27" s="139"/>
      <c r="AK27" s="138"/>
      <c r="AL27" s="139"/>
      <c r="AM27" s="138"/>
      <c r="AN27" s="139"/>
      <c r="AO27" s="138"/>
      <c r="AP27" s="139"/>
      <c r="AQ27" s="189">
        <f t="shared" si="76"/>
        <v>1</v>
      </c>
      <c r="AR27" s="118">
        <f t="shared" si="77"/>
        <v>0</v>
      </c>
    </row>
    <row r="28" spans="1:44" ht="13.5" thickBot="1" x14ac:dyDescent="0.25">
      <c r="A28" s="141" t="s">
        <v>748</v>
      </c>
      <c r="B28" s="142" t="s">
        <v>749</v>
      </c>
      <c r="C28" s="143" t="s">
        <v>1303</v>
      </c>
      <c r="D28" s="143">
        <v>59</v>
      </c>
      <c r="E28" s="144">
        <v>46146.541666666701</v>
      </c>
      <c r="F28" s="144">
        <v>46205.75</v>
      </c>
      <c r="G28" s="145">
        <v>878613.79999999993</v>
      </c>
      <c r="H28" s="144"/>
      <c r="I28" s="144"/>
      <c r="J28" s="146"/>
      <c r="K28" s="145"/>
      <c r="L28" s="147"/>
      <c r="M28" s="138"/>
      <c r="N28" s="139"/>
      <c r="O28" s="138"/>
      <c r="P28" s="139"/>
      <c r="Q28" s="138"/>
      <c r="R28" s="139"/>
      <c r="S28" s="138"/>
      <c r="T28" s="139"/>
      <c r="U28" s="140"/>
      <c r="V28" s="140"/>
      <c r="W28" s="138"/>
      <c r="X28" s="139"/>
      <c r="Y28" s="138"/>
      <c r="Z28" s="139"/>
      <c r="AA28" s="140"/>
      <c r="AB28" s="139"/>
      <c r="AC28" s="140"/>
      <c r="AD28" s="139"/>
      <c r="AE28" s="148">
        <f>AF28/$G$28</f>
        <v>0.52542372881355925</v>
      </c>
      <c r="AF28" s="149">
        <f>$G$28/$D$28*31</f>
        <v>461644.53898305079</v>
      </c>
      <c r="AG28" s="148">
        <f>AH28/$G$28</f>
        <v>0.47457627118644063</v>
      </c>
      <c r="AH28" s="149">
        <f>$G$28/$D$28*(28)</f>
        <v>416969.26101694908</v>
      </c>
      <c r="AI28" s="138"/>
      <c r="AJ28" s="139"/>
      <c r="AK28" s="138"/>
      <c r="AL28" s="139"/>
      <c r="AM28" s="138"/>
      <c r="AN28" s="139"/>
      <c r="AO28" s="138"/>
      <c r="AP28" s="139"/>
      <c r="AQ28" s="189">
        <f t="shared" si="76"/>
        <v>0.99999999999999989</v>
      </c>
      <c r="AR28" s="118">
        <f t="shared" si="77"/>
        <v>0</v>
      </c>
    </row>
    <row r="29" spans="1:44" ht="13.5" thickBot="1" x14ac:dyDescent="0.25">
      <c r="A29" s="141" t="s">
        <v>1068</v>
      </c>
      <c r="B29" s="142" t="s">
        <v>1069</v>
      </c>
      <c r="C29" s="143" t="s">
        <v>1316</v>
      </c>
      <c r="D29" s="143">
        <v>87</v>
      </c>
      <c r="E29" s="144">
        <v>46146.541666666701</v>
      </c>
      <c r="F29" s="144">
        <v>46233.416666666701</v>
      </c>
      <c r="G29" s="145">
        <v>531494.04999999981</v>
      </c>
      <c r="H29" s="144"/>
      <c r="I29" s="144"/>
      <c r="J29" s="146"/>
      <c r="K29" s="145"/>
      <c r="L29" s="147"/>
      <c r="M29" s="138"/>
      <c r="N29" s="139"/>
      <c r="O29" s="138"/>
      <c r="P29" s="139"/>
      <c r="Q29" s="138"/>
      <c r="R29" s="139"/>
      <c r="S29" s="138"/>
      <c r="T29" s="139"/>
      <c r="U29" s="140"/>
      <c r="V29" s="140"/>
      <c r="W29" s="138"/>
      <c r="X29" s="139"/>
      <c r="Y29" s="138"/>
      <c r="Z29" s="139"/>
      <c r="AA29" s="140"/>
      <c r="AB29" s="139"/>
      <c r="AC29" s="140"/>
      <c r="AD29" s="139"/>
      <c r="AE29" s="148">
        <f>AF29/$G$29</f>
        <v>0.35632183908045978</v>
      </c>
      <c r="AF29" s="149">
        <f>$G$29/$D$29*31</f>
        <v>189382.93735632178</v>
      </c>
      <c r="AG29" s="148">
        <f>AH29/$G$29</f>
        <v>0.34482758620689657</v>
      </c>
      <c r="AH29" s="149">
        <f>$G$29/$D$29*30</f>
        <v>183273.81034482754</v>
      </c>
      <c r="AI29" s="148">
        <f>AJ29/$G$29</f>
        <v>0.2988505747126437</v>
      </c>
      <c r="AJ29" s="149">
        <f>$G$29/$D$29*(26)</f>
        <v>158837.30229885053</v>
      </c>
      <c r="AK29" s="138"/>
      <c r="AL29" s="139"/>
      <c r="AM29" s="138"/>
      <c r="AN29" s="139"/>
      <c r="AO29" s="138"/>
      <c r="AP29" s="139"/>
      <c r="AQ29" s="189">
        <f t="shared" si="76"/>
        <v>1</v>
      </c>
      <c r="AR29" s="118">
        <f t="shared" si="77"/>
        <v>0</v>
      </c>
    </row>
    <row r="30" spans="1:44" ht="13.5" thickBot="1" x14ac:dyDescent="0.25">
      <c r="A30" s="128" t="s">
        <v>1155</v>
      </c>
      <c r="B30" s="129" t="s">
        <v>1156</v>
      </c>
      <c r="C30" s="130" t="s">
        <v>1317</v>
      </c>
      <c r="D30" s="130">
        <v>0</v>
      </c>
      <c r="E30" s="131">
        <v>46233.416666666701</v>
      </c>
      <c r="F30" s="131">
        <v>46233.416666666701</v>
      </c>
      <c r="G30" s="132">
        <v>6001.29</v>
      </c>
      <c r="H30" s="131"/>
      <c r="I30" s="131"/>
      <c r="J30" s="133"/>
      <c r="K30" s="132"/>
      <c r="L30" s="134"/>
      <c r="M30" s="138"/>
      <c r="N30" s="139"/>
      <c r="O30" s="138"/>
      <c r="P30" s="139"/>
      <c r="Q30" s="138"/>
      <c r="R30" s="139"/>
      <c r="S30" s="138"/>
      <c r="T30" s="139"/>
      <c r="U30" s="140"/>
      <c r="V30" s="140"/>
      <c r="W30" s="138"/>
      <c r="X30" s="139"/>
      <c r="Y30" s="138"/>
      <c r="Z30" s="139"/>
      <c r="AA30" s="140"/>
      <c r="AB30" s="139"/>
      <c r="AC30" s="138"/>
      <c r="AD30" s="139"/>
      <c r="AE30" s="138"/>
      <c r="AF30" s="139"/>
      <c r="AG30" s="138"/>
      <c r="AH30" s="139"/>
      <c r="AI30" s="135">
        <f>AJ30/$G$30</f>
        <v>1</v>
      </c>
      <c r="AJ30" s="136">
        <f>G30</f>
        <v>6001.29</v>
      </c>
      <c r="AK30" s="138"/>
      <c r="AL30" s="139"/>
      <c r="AM30" s="138"/>
      <c r="AN30" s="139"/>
      <c r="AO30" s="138"/>
      <c r="AP30" s="139"/>
      <c r="AQ30" s="189">
        <f t="shared" si="76"/>
        <v>1</v>
      </c>
      <c r="AR30" s="118">
        <f t="shared" si="77"/>
        <v>0</v>
      </c>
    </row>
    <row r="31" spans="1:44" ht="13.5" thickBot="1" x14ac:dyDescent="0.25">
      <c r="A31" s="119" t="s">
        <v>1166</v>
      </c>
      <c r="B31" s="120" t="s">
        <v>1167</v>
      </c>
      <c r="C31" s="121" t="s">
        <v>1304</v>
      </c>
      <c r="D31" s="121">
        <v>51</v>
      </c>
      <c r="E31" s="123">
        <v>46182.666666666701</v>
      </c>
      <c r="F31" s="123">
        <v>46233.416666666701</v>
      </c>
      <c r="G31" s="124">
        <v>129920.79</v>
      </c>
      <c r="H31" s="123"/>
      <c r="I31" s="123"/>
      <c r="J31" s="125"/>
      <c r="K31" s="124"/>
      <c r="L31" s="126"/>
      <c r="M31" s="138"/>
      <c r="N31" s="139"/>
      <c r="O31" s="138"/>
      <c r="P31" s="139"/>
      <c r="Q31" s="138"/>
      <c r="R31" s="139"/>
      <c r="S31" s="138"/>
      <c r="T31" s="139"/>
      <c r="U31" s="140"/>
      <c r="V31" s="140"/>
      <c r="W31" s="138"/>
      <c r="X31" s="139"/>
      <c r="Y31" s="138"/>
      <c r="Z31" s="139"/>
      <c r="AA31" s="140"/>
      <c r="AB31" s="139"/>
      <c r="AC31" s="138"/>
      <c r="AD31" s="139"/>
      <c r="AE31" s="138"/>
      <c r="AF31" s="139"/>
      <c r="AG31" s="164">
        <f>AH31/$G$31</f>
        <v>0.49019607843137253</v>
      </c>
      <c r="AH31" s="165">
        <f>$G$31/$D$31*25</f>
        <v>63686.661764705874</v>
      </c>
      <c r="AI31" s="164">
        <f>AJ31/$G$31</f>
        <v>0.50980392156862742</v>
      </c>
      <c r="AJ31" s="165">
        <f>$G$31/$D$31*(D31-25)</f>
        <v>66234.128235294105</v>
      </c>
      <c r="AK31" s="138"/>
      <c r="AL31" s="139"/>
      <c r="AM31" s="138"/>
      <c r="AN31" s="139"/>
      <c r="AO31" s="138"/>
      <c r="AP31" s="139"/>
      <c r="AQ31" s="189">
        <f t="shared" si="76"/>
        <v>1</v>
      </c>
      <c r="AR31" s="118">
        <f t="shared" si="77"/>
        <v>0</v>
      </c>
    </row>
    <row r="32" spans="1:44" ht="13.5" thickBot="1" x14ac:dyDescent="0.25">
      <c r="A32" s="183" t="s">
        <v>1212</v>
      </c>
      <c r="B32" s="184" t="s">
        <v>1213</v>
      </c>
      <c r="C32" s="185" t="s">
        <v>1318</v>
      </c>
      <c r="D32" s="185">
        <v>91</v>
      </c>
      <c r="E32" s="186">
        <v>46234.375</v>
      </c>
      <c r="F32" s="186">
        <v>46325.541666666701</v>
      </c>
      <c r="G32" s="187">
        <v>126233.28</v>
      </c>
      <c r="H32" s="177"/>
      <c r="I32" s="177"/>
      <c r="J32" s="178"/>
      <c r="K32" s="179"/>
      <c r="L32" s="179"/>
      <c r="M32" s="138"/>
      <c r="N32" s="139"/>
      <c r="O32" s="138"/>
      <c r="P32" s="139"/>
      <c r="Q32" s="138"/>
      <c r="R32" s="139"/>
      <c r="S32" s="138"/>
      <c r="T32" s="139"/>
      <c r="U32" s="140"/>
      <c r="V32" s="140"/>
      <c r="W32" s="138"/>
      <c r="X32" s="139"/>
      <c r="Y32" s="138"/>
      <c r="Z32" s="139"/>
      <c r="AA32" s="140"/>
      <c r="AB32" s="139"/>
      <c r="AC32" s="138"/>
      <c r="AD32" s="139"/>
      <c r="AE32" s="138"/>
      <c r="AF32" s="139"/>
      <c r="AG32" s="138"/>
      <c r="AH32" s="139"/>
      <c r="AI32" s="135">
        <f>AJ32/$G$32</f>
        <v>4.3956043956043959E-2</v>
      </c>
      <c r="AJ32" s="136">
        <f>($G32/($D32)*4)</f>
        <v>5548.7156043956047</v>
      </c>
      <c r="AK32" s="135">
        <f>AL32/$G$32</f>
        <v>0.34065934065934067</v>
      </c>
      <c r="AL32" s="136">
        <f>($G32/($D32)*31)</f>
        <v>43002.545934065936</v>
      </c>
      <c r="AM32" s="135">
        <f>AN32/$G$32</f>
        <v>0.32967032967032966</v>
      </c>
      <c r="AN32" s="136">
        <f>($G32/($D32)*30)</f>
        <v>41615.367032967035</v>
      </c>
      <c r="AO32" s="135">
        <f>AP32/$G$32</f>
        <v>0.2857142857142857</v>
      </c>
      <c r="AP32" s="136">
        <f>($G32/($D32)*26)</f>
        <v>36066.651428571429</v>
      </c>
      <c r="AQ32" s="189">
        <f t="shared" si="76"/>
        <v>1</v>
      </c>
      <c r="AR32" s="118">
        <f t="shared" si="77"/>
        <v>0</v>
      </c>
    </row>
    <row r="33" spans="2:45" x14ac:dyDescent="0.2">
      <c r="G33" s="182" t="s">
        <v>1305</v>
      </c>
      <c r="M33" s="153">
        <f>+N33/$G$14</f>
        <v>1.7449548644378851E-2</v>
      </c>
      <c r="N33" s="154">
        <f>N14</f>
        <v>149578.02131193245</v>
      </c>
      <c r="O33" s="153">
        <f t="shared" ref="O33" si="104">+P33/$G$14</f>
        <v>2.6664753145675797E-2</v>
      </c>
      <c r="P33" s="154">
        <f t="shared" ref="P33" si="105">P14</f>
        <v>228571.01324429637</v>
      </c>
      <c r="Q33" s="153">
        <f t="shared" ref="Q33" si="106">+R33/$G$14</f>
        <v>3.3201701409630656E-2</v>
      </c>
      <c r="R33" s="154">
        <f t="shared" ref="R33" si="107">R14</f>
        <v>284605.91745116364</v>
      </c>
      <c r="S33" s="153">
        <f t="shared" ref="S33" si="108">+T33/$G$14</f>
        <v>9.7147106319368071E-2</v>
      </c>
      <c r="T33" s="154">
        <f t="shared" ref="T33" si="109">T14</f>
        <v>832747.72520331084</v>
      </c>
      <c r="U33" s="153">
        <f t="shared" ref="U33" si="110">+V33/$G$14</f>
        <v>0.16415028081943259</v>
      </c>
      <c r="V33" s="154">
        <f t="shared" ref="V33" si="111">V14</f>
        <v>1407100.8198070675</v>
      </c>
      <c r="W33" s="153">
        <f t="shared" ref="W33" si="112">+X33/$G$14</f>
        <v>0.16755253011792839</v>
      </c>
      <c r="X33" s="154">
        <f t="shared" ref="X33" si="113">X14</f>
        <v>1436264.9963969789</v>
      </c>
      <c r="Y33" s="153">
        <f t="shared" ref="Y33" si="114">+Z33/$G$14</f>
        <v>0.13084935527628394</v>
      </c>
      <c r="Z33" s="154">
        <f t="shared" ref="Z33" si="115">Z14</f>
        <v>1121644.3502951893</v>
      </c>
      <c r="AA33" s="153">
        <f t="shared" ref="AA33" si="116">+AB33/$G$14</f>
        <v>7.2885505976865148E-2</v>
      </c>
      <c r="AB33" s="154">
        <f t="shared" ref="AB33" si="117">AB14</f>
        <v>624776.60531640612</v>
      </c>
      <c r="AC33" s="153">
        <f t="shared" ref="AC33" si="118">+AD33/$G$14</f>
        <v>5.2006664583536477E-2</v>
      </c>
      <c r="AD33" s="154">
        <f t="shared" ref="AD33" si="119">AD14</f>
        <v>445802.59019734955</v>
      </c>
      <c r="AE33" s="153">
        <f t="shared" ref="AE33" si="120">+AF33/$G$14</f>
        <v>9.9466682656088309E-2</v>
      </c>
      <c r="AF33" s="154">
        <f t="shared" ref="AF33" si="121">AF14</f>
        <v>852631.19874177175</v>
      </c>
      <c r="AG33" s="153">
        <f t="shared" ref="AG33" si="122">+AH33/$G$14</f>
        <v>9.2743913907066877E-2</v>
      </c>
      <c r="AH33" s="154">
        <f t="shared" ref="AH33" si="123">AH14</f>
        <v>795003.43611535814</v>
      </c>
      <c r="AI33" s="153">
        <f t="shared" ref="AI33" si="124">+AJ33/$G$14</f>
        <v>3.1803076044929185E-2</v>
      </c>
      <c r="AJ33" s="154">
        <f t="shared" ref="AJ33" si="125">AJ14</f>
        <v>272616.86152356991</v>
      </c>
      <c r="AK33" s="153">
        <f t="shared" ref="AK33" si="126">+AL33/$G$14</f>
        <v>5.016612805325023E-3</v>
      </c>
      <c r="AL33" s="154">
        <f t="shared" ref="AL33" si="127">AL14</f>
        <v>43002.545934065936</v>
      </c>
      <c r="AM33" s="153">
        <f t="shared" ref="AM33" si="128">+AN33/$G$14</f>
        <v>4.8547865857984096E-3</v>
      </c>
      <c r="AN33" s="154">
        <f t="shared" ref="AN33" si="129">AN14</f>
        <v>41615.367032967035</v>
      </c>
      <c r="AO33" s="153">
        <f t="shared" ref="AO33" si="130">+AP33/$G$14</f>
        <v>4.2074817076919544E-3</v>
      </c>
      <c r="AP33" s="154">
        <f t="shared" ref="AP33" si="131">AP14</f>
        <v>36066.651428571429</v>
      </c>
      <c r="AQ33" s="189">
        <f t="shared" si="76"/>
        <v>0.99999999999999956</v>
      </c>
      <c r="AR33" s="118"/>
    </row>
    <row r="34" spans="2:45" ht="15" customHeight="1" thickBot="1" x14ac:dyDescent="0.25">
      <c r="E34" s="180"/>
      <c r="G34" s="155" t="s">
        <v>1306</v>
      </c>
      <c r="M34" s="156">
        <f>M33</f>
        <v>1.7449548644378851E-2</v>
      </c>
      <c r="N34" s="157">
        <f>N33</f>
        <v>149578.02131193245</v>
      </c>
      <c r="O34" s="156">
        <f t="shared" ref="O34:AP34" si="132">+O33+M34</f>
        <v>4.4114301790054648E-2</v>
      </c>
      <c r="P34" s="157">
        <f t="shared" si="132"/>
        <v>378149.03455622878</v>
      </c>
      <c r="Q34" s="156">
        <f t="shared" si="132"/>
        <v>7.7316003199685304E-2</v>
      </c>
      <c r="R34" s="157">
        <f t="shared" si="132"/>
        <v>662754.95200739242</v>
      </c>
      <c r="S34" s="156">
        <f t="shared" si="132"/>
        <v>0.17446310951905336</v>
      </c>
      <c r="T34" s="157">
        <f t="shared" si="132"/>
        <v>1495502.6772107033</v>
      </c>
      <c r="U34" s="156">
        <f t="shared" si="132"/>
        <v>0.33861339033848592</v>
      </c>
      <c r="V34" s="157">
        <f t="shared" si="132"/>
        <v>2902603.497017771</v>
      </c>
      <c r="W34" s="156">
        <f t="shared" si="132"/>
        <v>0.50616592045641429</v>
      </c>
      <c r="X34" s="157">
        <f t="shared" si="132"/>
        <v>4338868.4934147503</v>
      </c>
      <c r="Y34" s="156">
        <f t="shared" si="132"/>
        <v>0.63701527573269823</v>
      </c>
      <c r="Z34" s="157">
        <f t="shared" si="132"/>
        <v>5460512.8437099401</v>
      </c>
      <c r="AA34" s="156">
        <f t="shared" si="132"/>
        <v>0.70990078170956339</v>
      </c>
      <c r="AB34" s="157">
        <f t="shared" si="132"/>
        <v>6085289.4490263462</v>
      </c>
      <c r="AC34" s="156">
        <f t="shared" si="132"/>
        <v>0.76190744629309992</v>
      </c>
      <c r="AD34" s="157">
        <f t="shared" si="132"/>
        <v>6531092.0392236961</v>
      </c>
      <c r="AE34" s="156">
        <f t="shared" si="132"/>
        <v>0.86137412894918819</v>
      </c>
      <c r="AF34" s="157">
        <f t="shared" si="132"/>
        <v>7383723.2379654683</v>
      </c>
      <c r="AG34" s="156">
        <f t="shared" si="132"/>
        <v>0.95411804285625501</v>
      </c>
      <c r="AH34" s="157">
        <f t="shared" si="132"/>
        <v>8178726.6740808263</v>
      </c>
      <c r="AI34" s="156">
        <f t="shared" si="132"/>
        <v>0.98592111890118417</v>
      </c>
      <c r="AJ34" s="157">
        <f t="shared" si="132"/>
        <v>8451343.5356043968</v>
      </c>
      <c r="AK34" s="156">
        <f t="shared" si="132"/>
        <v>0.99093773170650923</v>
      </c>
      <c r="AL34" s="157">
        <f t="shared" si="132"/>
        <v>8494346.081538463</v>
      </c>
      <c r="AM34" s="156">
        <f t="shared" si="132"/>
        <v>0.99579251829230764</v>
      </c>
      <c r="AN34" s="157">
        <f t="shared" si="132"/>
        <v>8535961.4485714305</v>
      </c>
      <c r="AO34" s="156">
        <f t="shared" si="132"/>
        <v>0.99999999999999956</v>
      </c>
      <c r="AP34" s="157">
        <f t="shared" si="132"/>
        <v>8572028.1000000015</v>
      </c>
      <c r="AQ34" s="189"/>
      <c r="AR34" s="118"/>
      <c r="AS34" s="118"/>
    </row>
    <row r="35" spans="2:45" x14ac:dyDescent="0.2">
      <c r="E35" s="180"/>
      <c r="F35" s="118"/>
    </row>
    <row r="36" spans="2:45" s="159" customFormat="1" hidden="1" x14ac:dyDescent="0.2">
      <c r="C36" s="158"/>
      <c r="D36" s="158"/>
      <c r="E36" s="180"/>
      <c r="G36" s="160">
        <f>G17+G20+G25+G30</f>
        <v>6825422.2300000004</v>
      </c>
      <c r="M36" s="161">
        <f>N36/$G$36</f>
        <v>1.7987047515669551E-2</v>
      </c>
      <c r="N36" s="160">
        <f>N17+N20+N25+N30</f>
        <v>122769.19396551723</v>
      </c>
      <c r="O36" s="161">
        <f>P36/$G$36</f>
        <v>2.7486108185346855E-2</v>
      </c>
      <c r="P36" s="160">
        <f>P17+P20+P25+P30</f>
        <v>187604.29382445139</v>
      </c>
      <c r="Q36" s="161">
        <f>R36/$G$36</f>
        <v>3.4224414225664218E-2</v>
      </c>
      <c r="R36" s="160">
        <f>R17+R20+R25+R30</f>
        <v>233596.07766457682</v>
      </c>
      <c r="S36" s="161">
        <f>T36/$G$36</f>
        <v>0.10013953099807969</v>
      </c>
      <c r="T36" s="160">
        <f>T17+T20+T25+T30</f>
        <v>683494.58097606723</v>
      </c>
      <c r="U36" s="161">
        <f>V36/$G$36</f>
        <v>0.16920660591188241</v>
      </c>
      <c r="V36" s="160">
        <f>V17+V20+V25+V30</f>
        <v>1154906.5294538117</v>
      </c>
      <c r="W36" s="161">
        <f>X36/$G$36</f>
        <v>0.17271365477826733</v>
      </c>
      <c r="X36" s="160">
        <f>X17+X20+X25+X30</f>
        <v>1178843.6187481317</v>
      </c>
      <c r="Y36" s="161">
        <f t="shared" ref="Y36" si="133">Z36/$G$36</f>
        <v>0.13487991114930217</v>
      </c>
      <c r="Z36" s="160">
        <f t="shared" ref="Z36" si="134">Z17+Z20+Z25+Z30</f>
        <v>920612.34393887187</v>
      </c>
      <c r="AA36" s="161">
        <f t="shared" ref="AA36" si="135">AB36/$G$36</f>
        <v>7.5130599990149927E-2</v>
      </c>
      <c r="AB36" s="160">
        <f t="shared" ref="AB36:AD36" si="136">AB17+AB20+AB25+AB30</f>
        <v>512798.06732600712</v>
      </c>
      <c r="AC36" s="161">
        <f t="shared" ref="AC36" si="137">AD36/$G$36</f>
        <v>5.360862713757937E-2</v>
      </c>
      <c r="AD36" s="160">
        <f t="shared" si="136"/>
        <v>365901.51538461552</v>
      </c>
      <c r="AE36" s="161">
        <f t="shared" ref="AE36" si="138">AF36/$G$36</f>
        <v>0.10253055730111531</v>
      </c>
      <c r="AF36" s="160">
        <f t="shared" ref="AF36" si="139">AF17+AF20+AF25+AF30</f>
        <v>699814.34505732125</v>
      </c>
      <c r="AG36" s="161">
        <f t="shared" ref="AG36" si="140">AH36/$G$36</f>
        <v>8.7942262197862095E-2</v>
      </c>
      <c r="AH36" s="160">
        <f t="shared" ref="AH36" si="141">AH17+AH20+AH25+AH30</f>
        <v>600243.07136177667</v>
      </c>
      <c r="AI36" s="161">
        <f t="shared" ref="AI36" si="142">AJ36/$G$36</f>
        <v>2.4150680609080873E-2</v>
      </c>
      <c r="AJ36" s="160">
        <f t="shared" ref="AJ36:AL36" si="143">AJ17+AJ20+AJ25+AJ30</f>
        <v>164838.59229885053</v>
      </c>
      <c r="AK36" s="161">
        <f t="shared" ref="AK36" si="144">AL36/$G$36</f>
        <v>0</v>
      </c>
      <c r="AL36" s="160">
        <f t="shared" si="143"/>
        <v>0</v>
      </c>
      <c r="AM36" s="161">
        <f t="shared" ref="AM36" si="145">AN36/$G$36</f>
        <v>0</v>
      </c>
      <c r="AN36" s="160">
        <f t="shared" ref="AN36:AP36" si="146">AN17+AN20+AN25+AN30</f>
        <v>0</v>
      </c>
      <c r="AO36" s="161">
        <f t="shared" ref="AO36" si="147">AP36/$G$36</f>
        <v>0</v>
      </c>
      <c r="AP36" s="160">
        <f t="shared" si="146"/>
        <v>0</v>
      </c>
    </row>
    <row r="37" spans="2:45" x14ac:dyDescent="0.2">
      <c r="E37" s="180"/>
    </row>
    <row r="38" spans="2:45" x14ac:dyDescent="0.2">
      <c r="E38" s="180"/>
    </row>
    <row r="39" spans="2:45" x14ac:dyDescent="0.2">
      <c r="D39" s="158"/>
      <c r="E39" s="180"/>
      <c r="AO39" s="188"/>
      <c r="AP39" s="188"/>
    </row>
    <row r="40" spans="2:45" x14ac:dyDescent="0.2">
      <c r="E40" s="180"/>
    </row>
    <row r="41" spans="2:45" x14ac:dyDescent="0.2">
      <c r="B41" s="188"/>
      <c r="D41" s="158"/>
      <c r="E41" s="180"/>
    </row>
    <row r="42" spans="2:45" x14ac:dyDescent="0.2">
      <c r="B42" s="188"/>
      <c r="E42" s="180"/>
    </row>
    <row r="43" spans="2:45" x14ac:dyDescent="0.2">
      <c r="D43" s="158"/>
      <c r="E43" s="180"/>
    </row>
    <row r="44" spans="2:45" x14ac:dyDescent="0.2">
      <c r="E44" s="180"/>
    </row>
    <row r="45" spans="2:45" x14ac:dyDescent="0.2">
      <c r="D45" s="158"/>
      <c r="E45" s="180"/>
    </row>
    <row r="46" spans="2:45" x14ac:dyDescent="0.2">
      <c r="E46" s="180"/>
    </row>
    <row r="47" spans="2:45" x14ac:dyDescent="0.2">
      <c r="D47" s="158"/>
      <c r="E47" s="180"/>
    </row>
    <row r="48" spans="2:45" x14ac:dyDescent="0.2">
      <c r="E48" s="180"/>
    </row>
    <row r="49" spans="4:5" x14ac:dyDescent="0.2">
      <c r="D49" s="158"/>
      <c r="E49" s="180"/>
    </row>
    <row r="50" spans="4:5" x14ac:dyDescent="0.2">
      <c r="E50" s="180"/>
    </row>
    <row r="51" spans="4:5" x14ac:dyDescent="0.2">
      <c r="D51" s="158"/>
      <c r="E51" s="180"/>
    </row>
    <row r="52" spans="4:5" x14ac:dyDescent="0.2">
      <c r="E52" s="180"/>
    </row>
    <row r="53" spans="4:5" x14ac:dyDescent="0.2">
      <c r="D53" s="158"/>
      <c r="E53" s="180"/>
    </row>
    <row r="54" spans="4:5" x14ac:dyDescent="0.2">
      <c r="E54" s="180"/>
    </row>
    <row r="55" spans="4:5" x14ac:dyDescent="0.2">
      <c r="D55" s="158"/>
      <c r="E55" s="180"/>
    </row>
    <row r="56" spans="4:5" x14ac:dyDescent="0.2">
      <c r="E56" s="180"/>
    </row>
    <row r="57" spans="4:5" x14ac:dyDescent="0.2">
      <c r="D57" s="158"/>
      <c r="E57" s="180"/>
    </row>
    <row r="58" spans="4:5" x14ac:dyDescent="0.2">
      <c r="E58" s="180"/>
    </row>
    <row r="59" spans="4:5" x14ac:dyDescent="0.2">
      <c r="D59" s="158"/>
      <c r="E59" s="180"/>
    </row>
    <row r="60" spans="4:5" x14ac:dyDescent="0.2">
      <c r="E60" s="180"/>
    </row>
    <row r="61" spans="4:5" x14ac:dyDescent="0.2">
      <c r="D61" s="158"/>
      <c r="E61" s="180"/>
    </row>
    <row r="62" spans="4:5" x14ac:dyDescent="0.2">
      <c r="E62" s="180"/>
    </row>
    <row r="63" spans="4:5" x14ac:dyDescent="0.2">
      <c r="D63" s="158"/>
      <c r="E63" s="180"/>
    </row>
    <row r="64" spans="4:5" x14ac:dyDescent="0.2">
      <c r="E64" s="180"/>
    </row>
    <row r="65" spans="1:42" x14ac:dyDescent="0.2">
      <c r="D65" s="158"/>
      <c r="E65" s="180"/>
    </row>
    <row r="66" spans="1:42" x14ac:dyDescent="0.2">
      <c r="E66" s="180"/>
    </row>
    <row r="67" spans="1:42" s="152" customFormat="1" x14ac:dyDescent="0.2">
      <c r="A67" s="106"/>
      <c r="B67" s="106"/>
      <c r="C67" s="151"/>
      <c r="D67" s="158"/>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row>
    <row r="69" spans="1:42" s="152" customFormat="1" x14ac:dyDescent="0.2">
      <c r="A69" s="106"/>
      <c r="B69" s="106"/>
      <c r="C69" s="151"/>
      <c r="D69" s="158"/>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row>
  </sheetData>
  <mergeCells count="37">
    <mergeCell ref="A1:AP1"/>
    <mergeCell ref="B2:E2"/>
    <mergeCell ref="B3:E3"/>
    <mergeCell ref="B4:E4"/>
    <mergeCell ref="B7:C7"/>
    <mergeCell ref="A12:A13"/>
    <mergeCell ref="B12:B13"/>
    <mergeCell ref="C12:C13"/>
    <mergeCell ref="D12:D13"/>
    <mergeCell ref="E12:E13"/>
    <mergeCell ref="B8:E8"/>
    <mergeCell ref="B9:E9"/>
    <mergeCell ref="A10:E10"/>
    <mergeCell ref="A11:L11"/>
    <mergeCell ref="M11:AP11"/>
    <mergeCell ref="U12:V13"/>
    <mergeCell ref="F12:F13"/>
    <mergeCell ref="G12:G13"/>
    <mergeCell ref="H12:H13"/>
    <mergeCell ref="I12:I13"/>
    <mergeCell ref="J12:J13"/>
    <mergeCell ref="K12:K13"/>
    <mergeCell ref="L12:L13"/>
    <mergeCell ref="M12:N13"/>
    <mergeCell ref="O12:P13"/>
    <mergeCell ref="Q12:R13"/>
    <mergeCell ref="S12:T13"/>
    <mergeCell ref="AI12:AJ13"/>
    <mergeCell ref="AK12:AL13"/>
    <mergeCell ref="AM12:AN13"/>
    <mergeCell ref="AO12:AP13"/>
    <mergeCell ref="W12:X13"/>
    <mergeCell ref="Y12:Z13"/>
    <mergeCell ref="AA12:AB13"/>
    <mergeCell ref="AC12:AD13"/>
    <mergeCell ref="AE12:AF13"/>
    <mergeCell ref="AG12:AH13"/>
  </mergeCells>
  <pageMargins left="0.25" right="0.25" top="0.75" bottom="0.75" header="0.3" footer="0.3"/>
  <pageSetup paperSize="8" scale="33"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25"/>
  <sheetViews>
    <sheetView showGridLines="0" zoomScaleNormal="100" zoomScalePageLayoutView="55" workbookViewId="0">
      <selection activeCell="B8" sqref="B8:E8"/>
    </sheetView>
  </sheetViews>
  <sheetFormatPr defaultColWidth="11.5703125" defaultRowHeight="12.75" x14ac:dyDescent="0.2"/>
  <cols>
    <col min="1" max="1" width="14.5703125" customWidth="1"/>
    <col min="2" max="2" width="11.7109375" style="1" bestFit="1" customWidth="1"/>
    <col min="3" max="3" width="12.5703125" style="1" customWidth="1"/>
    <col min="4" max="4" width="15.28515625" style="1" bestFit="1" customWidth="1"/>
    <col min="5" max="5" width="72.42578125" customWidth="1"/>
    <col min="6" max="6" width="8.140625" style="1" customWidth="1"/>
    <col min="7" max="7" width="11.7109375" style="2" customWidth="1"/>
    <col min="8" max="8" width="13.85546875" style="2" bestFit="1" customWidth="1"/>
    <col min="9" max="9" width="12.140625" bestFit="1" customWidth="1"/>
    <col min="10" max="10" width="16.85546875" bestFit="1" customWidth="1"/>
  </cols>
  <sheetData>
    <row r="1" spans="1:11" ht="18" customHeight="1" x14ac:dyDescent="0.2">
      <c r="A1" s="192" t="s">
        <v>0</v>
      </c>
      <c r="B1" s="193"/>
      <c r="C1" s="193"/>
      <c r="D1" s="193"/>
      <c r="E1" s="193"/>
      <c r="F1" s="193"/>
      <c r="G1" s="193"/>
      <c r="H1" s="193"/>
      <c r="I1" s="193"/>
      <c r="J1" s="194"/>
    </row>
    <row r="2" spans="1:11" x14ac:dyDescent="0.2">
      <c r="A2" s="20" t="s">
        <v>1</v>
      </c>
      <c r="B2" s="205" t="s">
        <v>2</v>
      </c>
      <c r="C2" s="206"/>
      <c r="D2" s="206"/>
      <c r="E2" s="206"/>
      <c r="F2" s="14"/>
      <c r="G2" s="17"/>
      <c r="H2" s="17"/>
      <c r="I2" s="18"/>
      <c r="J2" s="18"/>
    </row>
    <row r="3" spans="1:11" x14ac:dyDescent="0.2">
      <c r="A3" s="3" t="s">
        <v>3</v>
      </c>
      <c r="B3" s="207" t="s">
        <v>4</v>
      </c>
      <c r="C3" s="208"/>
      <c r="D3" s="208"/>
      <c r="E3" s="208"/>
      <c r="F3" s="14"/>
      <c r="G3" s="19"/>
      <c r="H3" s="19"/>
      <c r="I3" s="18"/>
      <c r="J3" s="18"/>
    </row>
    <row r="4" spans="1:11" x14ac:dyDescent="0.2">
      <c r="A4" s="3" t="s">
        <v>5</v>
      </c>
      <c r="B4" s="209" t="s">
        <v>6</v>
      </c>
      <c r="C4" s="210"/>
      <c r="D4" s="210"/>
      <c r="E4" s="210"/>
      <c r="F4" s="14"/>
      <c r="G4" s="15"/>
      <c r="H4" s="15"/>
      <c r="I4" s="18"/>
      <c r="J4" s="18"/>
    </row>
    <row r="5" spans="1:11" x14ac:dyDescent="0.2">
      <c r="A5" s="9" t="s">
        <v>7</v>
      </c>
      <c r="B5" s="12" t="s">
        <v>1252</v>
      </c>
      <c r="C5" s="13"/>
      <c r="D5" s="13"/>
      <c r="E5" s="13"/>
      <c r="F5" s="14"/>
      <c r="G5" s="15"/>
      <c r="H5" s="15"/>
      <c r="I5" s="18"/>
      <c r="J5" s="18"/>
    </row>
    <row r="6" spans="1:11" x14ac:dyDescent="0.2">
      <c r="A6" s="9" t="s">
        <v>8</v>
      </c>
      <c r="B6" s="105">
        <v>0.25</v>
      </c>
      <c r="C6" s="13"/>
      <c r="D6" s="9" t="s">
        <v>9</v>
      </c>
      <c r="E6" s="13"/>
      <c r="F6" s="14"/>
      <c r="G6" s="15"/>
      <c r="H6" s="15"/>
      <c r="I6" s="18"/>
      <c r="J6" s="18"/>
    </row>
    <row r="7" spans="1:11" ht="33.75" x14ac:dyDescent="0.2">
      <c r="A7" s="16" t="s">
        <v>10</v>
      </c>
      <c r="B7" s="48">
        <v>45813</v>
      </c>
      <c r="C7" s="13"/>
      <c r="D7" s="47" t="s">
        <v>1251</v>
      </c>
      <c r="E7" s="46">
        <f>J16/50</f>
        <v>166317.48060000004</v>
      </c>
      <c r="F7" s="14"/>
      <c r="G7" s="15"/>
      <c r="H7" s="15"/>
      <c r="I7" s="18"/>
      <c r="J7" s="18"/>
    </row>
    <row r="8" spans="1:11" x14ac:dyDescent="0.2">
      <c r="A8" s="9" t="s">
        <v>11</v>
      </c>
      <c r="B8" s="207" t="s">
        <v>1246</v>
      </c>
      <c r="C8" s="208"/>
      <c r="D8" s="208"/>
      <c r="E8" s="208"/>
      <c r="F8" s="14"/>
      <c r="G8" s="15"/>
      <c r="H8" s="15"/>
      <c r="I8" s="18"/>
      <c r="J8" s="18"/>
    </row>
    <row r="9" spans="1:11" x14ac:dyDescent="0.2">
      <c r="A9" s="3" t="s">
        <v>12</v>
      </c>
      <c r="B9" s="211">
        <v>202500031002243</v>
      </c>
      <c r="C9" s="212"/>
      <c r="D9" s="212"/>
      <c r="E9" s="212"/>
      <c r="F9" s="14"/>
      <c r="G9" s="19"/>
      <c r="H9" s="19"/>
      <c r="I9" s="18"/>
      <c r="J9" s="18"/>
    </row>
    <row r="10" spans="1:11" x14ac:dyDescent="0.2">
      <c r="A10" s="4"/>
      <c r="B10" s="5"/>
      <c r="C10" s="5"/>
      <c r="D10" s="5"/>
      <c r="E10" s="5"/>
      <c r="F10" s="6"/>
      <c r="G10" s="7"/>
      <c r="H10" s="7"/>
      <c r="I10" s="8"/>
      <c r="J10" s="8"/>
    </row>
    <row r="11" spans="1:11" ht="18" customHeight="1" x14ac:dyDescent="0.2">
      <c r="A11" s="192" t="s">
        <v>13</v>
      </c>
      <c r="B11" s="193"/>
      <c r="C11" s="193"/>
      <c r="D11" s="193"/>
      <c r="E11" s="193"/>
      <c r="F11" s="193"/>
      <c r="G11" s="193"/>
      <c r="H11" s="193"/>
      <c r="I11" s="193"/>
      <c r="J11" s="194"/>
    </row>
    <row r="12" spans="1:11" ht="21.75" customHeight="1" x14ac:dyDescent="0.2">
      <c r="A12" s="199" t="s">
        <v>14</v>
      </c>
      <c r="B12" s="201" t="s">
        <v>15</v>
      </c>
      <c r="C12" s="203" t="s">
        <v>16</v>
      </c>
      <c r="D12" s="201" t="s">
        <v>17</v>
      </c>
      <c r="E12" s="201" t="s">
        <v>5</v>
      </c>
      <c r="F12" s="201" t="s">
        <v>18</v>
      </c>
      <c r="G12" s="201" t="s">
        <v>19</v>
      </c>
      <c r="H12" s="235" t="s">
        <v>20</v>
      </c>
      <c r="I12" s="201" t="s">
        <v>21</v>
      </c>
      <c r="J12" s="234"/>
    </row>
    <row r="13" spans="1:11" ht="17.25" customHeight="1" thickBot="1" x14ac:dyDescent="0.25">
      <c r="A13" s="200"/>
      <c r="B13" s="202"/>
      <c r="C13" s="204"/>
      <c r="D13" s="202"/>
      <c r="E13" s="202"/>
      <c r="F13" s="202"/>
      <c r="G13" s="202"/>
      <c r="H13" s="236"/>
      <c r="I13" s="21" t="s">
        <v>22</v>
      </c>
      <c r="J13" s="22" t="s">
        <v>23</v>
      </c>
    </row>
    <row r="14" spans="1:11" ht="13.5" thickBot="1" x14ac:dyDescent="0.25">
      <c r="A14" s="51" t="s">
        <v>1247</v>
      </c>
      <c r="B14" s="52"/>
      <c r="C14" s="52"/>
      <c r="D14" s="52"/>
      <c r="E14" s="52" t="s">
        <v>1248</v>
      </c>
      <c r="F14" s="24" t="s">
        <v>25</v>
      </c>
      <c r="G14" s="24"/>
      <c r="H14" s="25"/>
      <c r="I14" s="25"/>
      <c r="J14" s="26">
        <f>J15+J574</f>
        <v>8572028.1000000015</v>
      </c>
      <c r="K14" s="172"/>
    </row>
    <row r="15" spans="1:11" ht="13.5" thickBot="1" x14ac:dyDescent="0.25">
      <c r="A15" s="49" t="s">
        <v>1249</v>
      </c>
      <c r="B15" s="50"/>
      <c r="C15" s="50"/>
      <c r="D15" s="50"/>
      <c r="E15" s="50" t="s">
        <v>1250</v>
      </c>
      <c r="F15" s="24" t="s">
        <v>25</v>
      </c>
      <c r="G15" s="24"/>
      <c r="H15" s="25"/>
      <c r="I15" s="25"/>
      <c r="J15" s="26">
        <f>J16+J595</f>
        <v>8442107.3100000024</v>
      </c>
      <c r="K15" s="172"/>
    </row>
    <row r="16" spans="1:11" ht="25.5" x14ac:dyDescent="0.2">
      <c r="A16" s="23" t="s">
        <v>24</v>
      </c>
      <c r="B16" s="42" t="s">
        <v>25</v>
      </c>
      <c r="C16" s="42" t="s">
        <v>25</v>
      </c>
      <c r="D16" s="42" t="s">
        <v>25</v>
      </c>
      <c r="E16" s="42" t="s">
        <v>1253</v>
      </c>
      <c r="F16" s="24" t="s">
        <v>25</v>
      </c>
      <c r="G16" s="24"/>
      <c r="H16" s="25"/>
      <c r="I16" s="25"/>
      <c r="J16" s="26">
        <f>SUBTOTAL(109,J17:J573)</f>
        <v>8315874.0300000021</v>
      </c>
      <c r="K16" s="172"/>
    </row>
    <row r="17" spans="1:15" x14ac:dyDescent="0.2">
      <c r="A17" s="27" t="s">
        <v>26</v>
      </c>
      <c r="B17" s="43" t="s">
        <v>25</v>
      </c>
      <c r="C17" s="43" t="s">
        <v>25</v>
      </c>
      <c r="D17" s="43" t="s">
        <v>25</v>
      </c>
      <c r="E17" s="43" t="s">
        <v>27</v>
      </c>
      <c r="F17" s="28" t="s">
        <v>25</v>
      </c>
      <c r="G17" s="28"/>
      <c r="H17" s="29"/>
      <c r="I17" s="29"/>
      <c r="J17" s="30">
        <f>SUBTOTAL(109,J18:J34)</f>
        <v>1490451.8</v>
      </c>
      <c r="K17" s="172"/>
    </row>
    <row r="18" spans="1:15" x14ac:dyDescent="0.2">
      <c r="A18" s="27" t="s">
        <v>28</v>
      </c>
      <c r="B18" s="31"/>
      <c r="C18" s="31"/>
      <c r="D18" s="31"/>
      <c r="E18" s="31" t="s">
        <v>29</v>
      </c>
      <c r="F18" s="28"/>
      <c r="G18" s="28"/>
      <c r="H18" s="29"/>
      <c r="I18" s="29"/>
      <c r="J18" s="30">
        <f>SUBTOTAL(109,J19:J22)</f>
        <v>263920.82</v>
      </c>
      <c r="K18" s="172"/>
    </row>
    <row r="19" spans="1:15" ht="25.5" x14ac:dyDescent="0.2">
      <c r="A19" s="37" t="s">
        <v>30</v>
      </c>
      <c r="B19" s="10" t="s">
        <v>31</v>
      </c>
      <c r="C19" s="10" t="s">
        <v>32</v>
      </c>
      <c r="D19" s="10" t="s">
        <v>33</v>
      </c>
      <c r="E19" s="41" t="s">
        <v>34</v>
      </c>
      <c r="F19" s="38" t="s">
        <v>35</v>
      </c>
      <c r="G19" s="38">
        <v>1262.05</v>
      </c>
      <c r="H19" s="39">
        <f>TRUNC(I19/(1+$B$6),2)</f>
        <v>11.72</v>
      </c>
      <c r="I19" s="39">
        <v>14.66</v>
      </c>
      <c r="J19" s="40">
        <f>TRUNC(G19*TRUNC(I19, 2), 2)</f>
        <v>18501.650000000001</v>
      </c>
      <c r="K19" s="172"/>
    </row>
    <row r="20" spans="1:15" ht="25.5" x14ac:dyDescent="0.2">
      <c r="A20" s="37" t="s">
        <v>36</v>
      </c>
      <c r="B20" s="10" t="s">
        <v>31</v>
      </c>
      <c r="C20" s="10" t="s">
        <v>32</v>
      </c>
      <c r="D20" s="10" t="s">
        <v>37</v>
      </c>
      <c r="E20" s="41" t="s">
        <v>38</v>
      </c>
      <c r="F20" s="38" t="s">
        <v>39</v>
      </c>
      <c r="G20" s="38">
        <v>8985.92</v>
      </c>
      <c r="H20" s="39">
        <f t="shared" ref="H20:H83" si="0">TRUNC(I20/(1+$B$6),2)</f>
        <v>0.92</v>
      </c>
      <c r="I20" s="39">
        <v>1.1499999999999999</v>
      </c>
      <c r="J20" s="40">
        <f>TRUNC(G20*TRUNC(I20, 2), 2)</f>
        <v>10333.799999999999</v>
      </c>
      <c r="K20" s="172"/>
    </row>
    <row r="21" spans="1:15" ht="25.5" x14ac:dyDescent="0.2">
      <c r="A21" s="37" t="s">
        <v>40</v>
      </c>
      <c r="B21" s="10" t="s">
        <v>31</v>
      </c>
      <c r="C21" s="10" t="s">
        <v>32</v>
      </c>
      <c r="D21" s="10" t="s">
        <v>41</v>
      </c>
      <c r="E21" s="41" t="s">
        <v>42</v>
      </c>
      <c r="F21" s="38" t="s">
        <v>43</v>
      </c>
      <c r="G21" s="38">
        <v>7178.5</v>
      </c>
      <c r="H21" s="39">
        <f t="shared" si="0"/>
        <v>23.69</v>
      </c>
      <c r="I21" s="39">
        <v>29.62</v>
      </c>
      <c r="J21" s="40">
        <f>TRUNC(G21*TRUNC(I21, 2), 2)</f>
        <v>212627.17</v>
      </c>
      <c r="K21" s="172"/>
    </row>
    <row r="22" spans="1:15" ht="25.5" x14ac:dyDescent="0.2">
      <c r="A22" s="37" t="s">
        <v>44</v>
      </c>
      <c r="B22" s="10" t="s">
        <v>31</v>
      </c>
      <c r="C22" s="10" t="s">
        <v>32</v>
      </c>
      <c r="D22" s="10" t="s">
        <v>45</v>
      </c>
      <c r="E22" s="41" t="s">
        <v>46</v>
      </c>
      <c r="F22" s="38" t="s">
        <v>35</v>
      </c>
      <c r="G22" s="38">
        <v>190.89</v>
      </c>
      <c r="H22" s="39">
        <f t="shared" si="0"/>
        <v>94.12</v>
      </c>
      <c r="I22" s="39">
        <v>117.65</v>
      </c>
      <c r="J22" s="40">
        <f>TRUNC(G22*TRUNC(I22, 2), 2)</f>
        <v>22458.2</v>
      </c>
      <c r="K22" s="172"/>
    </row>
    <row r="23" spans="1:15" x14ac:dyDescent="0.2">
      <c r="A23" s="27" t="s">
        <v>47</v>
      </c>
      <c r="B23" s="31" t="s">
        <v>25</v>
      </c>
      <c r="C23" s="31" t="s">
        <v>25</v>
      </c>
      <c r="D23" s="31" t="s">
        <v>25</v>
      </c>
      <c r="E23" s="31" t="s">
        <v>48</v>
      </c>
      <c r="F23" s="28" t="s">
        <v>25</v>
      </c>
      <c r="G23" s="28"/>
      <c r="H23" s="29"/>
      <c r="I23" s="29"/>
      <c r="J23" s="30">
        <f>SUBTOTAL(109,J24:J34)</f>
        <v>1226530.98</v>
      </c>
      <c r="K23" s="172"/>
    </row>
    <row r="24" spans="1:15" ht="25.5" x14ac:dyDescent="0.2">
      <c r="A24" s="37" t="s">
        <v>49</v>
      </c>
      <c r="B24" s="10" t="s">
        <v>31</v>
      </c>
      <c r="C24" s="10" t="s">
        <v>32</v>
      </c>
      <c r="D24" s="10" t="s">
        <v>50</v>
      </c>
      <c r="E24" s="41" t="s">
        <v>51</v>
      </c>
      <c r="F24" s="38" t="s">
        <v>52</v>
      </c>
      <c r="G24" s="38">
        <v>1320</v>
      </c>
      <c r="H24" s="39">
        <f t="shared" si="0"/>
        <v>102.16</v>
      </c>
      <c r="I24" s="39">
        <v>127.7</v>
      </c>
      <c r="J24" s="40">
        <f t="shared" ref="J24:J34" si="1">TRUNC(G24*TRUNC(I24, 2), 2)</f>
        <v>168564</v>
      </c>
      <c r="K24" s="172"/>
    </row>
    <row r="25" spans="1:15" ht="25.5" x14ac:dyDescent="0.2">
      <c r="A25" s="37" t="s">
        <v>53</v>
      </c>
      <c r="B25" s="10" t="s">
        <v>31</v>
      </c>
      <c r="C25" s="10" t="s">
        <v>32</v>
      </c>
      <c r="D25" s="10" t="s">
        <v>54</v>
      </c>
      <c r="E25" s="41" t="s">
        <v>55</v>
      </c>
      <c r="F25" s="38" t="s">
        <v>52</v>
      </c>
      <c r="G25" s="38">
        <v>1320</v>
      </c>
      <c r="H25" s="39">
        <f t="shared" si="0"/>
        <v>25.33</v>
      </c>
      <c r="I25" s="39">
        <v>31.67</v>
      </c>
      <c r="J25" s="40">
        <f t="shared" si="1"/>
        <v>41804.400000000001</v>
      </c>
      <c r="K25" s="172"/>
    </row>
    <row r="26" spans="1:15" ht="25.5" x14ac:dyDescent="0.2">
      <c r="A26" s="37" t="s">
        <v>56</v>
      </c>
      <c r="B26" s="10" t="s">
        <v>31</v>
      </c>
      <c r="C26" s="10" t="s">
        <v>32</v>
      </c>
      <c r="D26" s="10" t="s">
        <v>57</v>
      </c>
      <c r="E26" s="41" t="s">
        <v>58</v>
      </c>
      <c r="F26" s="38" t="s">
        <v>52</v>
      </c>
      <c r="G26" s="38">
        <v>2640</v>
      </c>
      <c r="H26" s="39">
        <f t="shared" si="0"/>
        <v>51.72</v>
      </c>
      <c r="I26" s="39">
        <v>64.66</v>
      </c>
      <c r="J26" s="40">
        <f t="shared" si="1"/>
        <v>170702.4</v>
      </c>
      <c r="K26" s="172"/>
    </row>
    <row r="27" spans="1:15" ht="25.5" x14ac:dyDescent="0.2">
      <c r="A27" s="37" t="s">
        <v>59</v>
      </c>
      <c r="B27" s="10" t="s">
        <v>31</v>
      </c>
      <c r="C27" s="10" t="s">
        <v>32</v>
      </c>
      <c r="D27" s="10" t="s">
        <v>60</v>
      </c>
      <c r="E27" s="41" t="s">
        <v>61</v>
      </c>
      <c r="F27" s="38" t="s">
        <v>52</v>
      </c>
      <c r="G27" s="38">
        <v>2640</v>
      </c>
      <c r="H27" s="39">
        <f t="shared" si="0"/>
        <v>23.45</v>
      </c>
      <c r="I27" s="39">
        <v>29.32</v>
      </c>
      <c r="J27" s="40">
        <f t="shared" si="1"/>
        <v>77404.800000000003</v>
      </c>
      <c r="K27" s="172"/>
      <c r="N27" s="53"/>
      <c r="O27" s="53"/>
    </row>
    <row r="28" spans="1:15" ht="25.5" x14ac:dyDescent="0.2">
      <c r="A28" s="37" t="s">
        <v>62</v>
      </c>
      <c r="B28" s="10" t="s">
        <v>31</v>
      </c>
      <c r="C28" s="10" t="s">
        <v>32</v>
      </c>
      <c r="D28" s="10" t="s">
        <v>63</v>
      </c>
      <c r="E28" s="41" t="s">
        <v>64</v>
      </c>
      <c r="F28" s="38" t="s">
        <v>52</v>
      </c>
      <c r="G28" s="38">
        <v>2640</v>
      </c>
      <c r="H28" s="39">
        <f t="shared" si="0"/>
        <v>18.760000000000002</v>
      </c>
      <c r="I28" s="39">
        <v>23.45</v>
      </c>
      <c r="J28" s="40">
        <f t="shared" si="1"/>
        <v>61908</v>
      </c>
      <c r="K28" s="172"/>
    </row>
    <row r="29" spans="1:15" ht="25.5" x14ac:dyDescent="0.2">
      <c r="A29" s="37" t="s">
        <v>65</v>
      </c>
      <c r="B29" s="10" t="s">
        <v>31</v>
      </c>
      <c r="C29" s="10" t="s">
        <v>32</v>
      </c>
      <c r="D29" s="10" t="s">
        <v>66</v>
      </c>
      <c r="E29" s="41" t="s">
        <v>67</v>
      </c>
      <c r="F29" s="38" t="s">
        <v>52</v>
      </c>
      <c r="G29" s="38">
        <v>2640</v>
      </c>
      <c r="H29" s="39">
        <f t="shared" si="0"/>
        <v>18.760000000000002</v>
      </c>
      <c r="I29" s="39">
        <v>23.45</v>
      </c>
      <c r="J29" s="40">
        <f t="shared" si="1"/>
        <v>61908</v>
      </c>
      <c r="K29" s="172"/>
    </row>
    <row r="30" spans="1:15" ht="25.5" x14ac:dyDescent="0.2">
      <c r="A30" s="37" t="s">
        <v>68</v>
      </c>
      <c r="B30" s="10" t="s">
        <v>31</v>
      </c>
      <c r="C30" s="10" t="s">
        <v>32</v>
      </c>
      <c r="D30" s="10" t="s">
        <v>69</v>
      </c>
      <c r="E30" s="41" t="s">
        <v>70</v>
      </c>
      <c r="F30" s="38" t="s">
        <v>52</v>
      </c>
      <c r="G30" s="38">
        <v>5280</v>
      </c>
      <c r="H30" s="39">
        <f t="shared" si="0"/>
        <v>19.440000000000001</v>
      </c>
      <c r="I30" s="39">
        <v>24.31</v>
      </c>
      <c r="J30" s="40">
        <f t="shared" si="1"/>
        <v>128356.8</v>
      </c>
      <c r="K30" s="172"/>
    </row>
    <row r="31" spans="1:15" ht="25.5" x14ac:dyDescent="0.2">
      <c r="A31" s="37" t="s">
        <v>71</v>
      </c>
      <c r="B31" s="10" t="s">
        <v>31</v>
      </c>
      <c r="C31" s="10" t="s">
        <v>32</v>
      </c>
      <c r="D31" s="10" t="s">
        <v>72</v>
      </c>
      <c r="E31" s="41" t="s">
        <v>73</v>
      </c>
      <c r="F31" s="38" t="s">
        <v>74</v>
      </c>
      <c r="G31" s="38">
        <v>2727</v>
      </c>
      <c r="H31" s="39">
        <f t="shared" si="0"/>
        <v>6.9</v>
      </c>
      <c r="I31" s="39">
        <v>8.6300000000000008</v>
      </c>
      <c r="J31" s="40">
        <f t="shared" si="1"/>
        <v>23534.01</v>
      </c>
      <c r="K31" s="172"/>
    </row>
    <row r="32" spans="1:15" ht="25.5" x14ac:dyDescent="0.2">
      <c r="A32" s="37" t="s">
        <v>75</v>
      </c>
      <c r="B32" s="10" t="s">
        <v>31</v>
      </c>
      <c r="C32" s="10" t="s">
        <v>32</v>
      </c>
      <c r="D32" s="10" t="s">
        <v>76</v>
      </c>
      <c r="E32" s="41" t="s">
        <v>77</v>
      </c>
      <c r="F32" s="38" t="s">
        <v>74</v>
      </c>
      <c r="G32" s="38">
        <v>2727</v>
      </c>
      <c r="H32" s="39">
        <f t="shared" si="0"/>
        <v>48.21</v>
      </c>
      <c r="I32" s="39">
        <v>60.27</v>
      </c>
      <c r="J32" s="40">
        <f t="shared" si="1"/>
        <v>164356.29</v>
      </c>
      <c r="K32" s="172"/>
      <c r="L32" s="44"/>
    </row>
    <row r="33" spans="1:15" ht="25.5" x14ac:dyDescent="0.2">
      <c r="A33" s="37" t="s">
        <v>78</v>
      </c>
      <c r="B33" s="10" t="s">
        <v>31</v>
      </c>
      <c r="C33" s="10" t="s">
        <v>32</v>
      </c>
      <c r="D33" s="10" t="s">
        <v>79</v>
      </c>
      <c r="E33" s="41" t="s">
        <v>80</v>
      </c>
      <c r="F33" s="38" t="s">
        <v>81</v>
      </c>
      <c r="G33" s="38">
        <v>10142</v>
      </c>
      <c r="H33" s="39">
        <f t="shared" si="0"/>
        <v>3.37</v>
      </c>
      <c r="I33" s="39">
        <v>4.22</v>
      </c>
      <c r="J33" s="40">
        <f t="shared" si="1"/>
        <v>42799.24</v>
      </c>
      <c r="K33" s="172"/>
    </row>
    <row r="34" spans="1:15" ht="25.5" x14ac:dyDescent="0.2">
      <c r="A34" s="37" t="s">
        <v>82</v>
      </c>
      <c r="B34" s="10" t="s">
        <v>31</v>
      </c>
      <c r="C34" s="10" t="s">
        <v>32</v>
      </c>
      <c r="D34" s="10" t="s">
        <v>83</v>
      </c>
      <c r="E34" s="41" t="s">
        <v>84</v>
      </c>
      <c r="F34" s="38" t="s">
        <v>81</v>
      </c>
      <c r="G34" s="38">
        <v>10142</v>
      </c>
      <c r="H34" s="39">
        <f t="shared" si="0"/>
        <v>22.49</v>
      </c>
      <c r="I34" s="39">
        <v>28.12</v>
      </c>
      <c r="J34" s="40">
        <f t="shared" si="1"/>
        <v>285193.03999999998</v>
      </c>
      <c r="K34" s="172"/>
    </row>
    <row r="35" spans="1:15" x14ac:dyDescent="0.2">
      <c r="A35" s="27" t="s">
        <v>85</v>
      </c>
      <c r="B35" s="43" t="s">
        <v>25</v>
      </c>
      <c r="C35" s="43" t="s">
        <v>25</v>
      </c>
      <c r="D35" s="43" t="s">
        <v>25</v>
      </c>
      <c r="E35" s="43" t="s">
        <v>86</v>
      </c>
      <c r="F35" s="28" t="s">
        <v>25</v>
      </c>
      <c r="G35" s="28"/>
      <c r="H35" s="29"/>
      <c r="I35" s="29"/>
      <c r="J35" s="30">
        <f>SUBTOTAL(109,J36:J104)</f>
        <v>241386.01999999996</v>
      </c>
      <c r="K35" s="172"/>
    </row>
    <row r="36" spans="1:15" x14ac:dyDescent="0.2">
      <c r="A36" s="27" t="s">
        <v>87</v>
      </c>
      <c r="B36" s="31" t="s">
        <v>25</v>
      </c>
      <c r="C36" s="31" t="s">
        <v>25</v>
      </c>
      <c r="D36" s="31" t="s">
        <v>25</v>
      </c>
      <c r="E36" s="31" t="s">
        <v>88</v>
      </c>
      <c r="F36" s="28" t="s">
        <v>25</v>
      </c>
      <c r="G36" s="28"/>
      <c r="H36" s="29"/>
      <c r="I36" s="29"/>
      <c r="J36" s="30">
        <f>SUBTOTAL(109,J37:J72)</f>
        <v>100982.43</v>
      </c>
      <c r="K36" s="172"/>
    </row>
    <row r="37" spans="1:15" x14ac:dyDescent="0.2">
      <c r="A37" s="27" t="s">
        <v>89</v>
      </c>
      <c r="B37" s="31"/>
      <c r="C37" s="31"/>
      <c r="D37" s="31"/>
      <c r="E37" s="31" t="s">
        <v>90</v>
      </c>
      <c r="F37" s="28"/>
      <c r="G37" s="28"/>
      <c r="H37" s="29"/>
      <c r="I37" s="29"/>
      <c r="J37" s="30">
        <f>SUBTOTAL(109,J38:J44)</f>
        <v>54070.299999999996</v>
      </c>
      <c r="K37" s="172"/>
    </row>
    <row r="38" spans="1:15" ht="25.5" x14ac:dyDescent="0.2">
      <c r="A38" s="37" t="s">
        <v>91</v>
      </c>
      <c r="B38" s="10" t="s">
        <v>31</v>
      </c>
      <c r="C38" s="10" t="s">
        <v>32</v>
      </c>
      <c r="D38" s="10" t="s">
        <v>92</v>
      </c>
      <c r="E38" s="41" t="s">
        <v>93</v>
      </c>
      <c r="F38" s="38" t="s">
        <v>74</v>
      </c>
      <c r="G38" s="38">
        <v>7630.99</v>
      </c>
      <c r="H38" s="39">
        <f t="shared" si="0"/>
        <v>0.24</v>
      </c>
      <c r="I38" s="39">
        <v>0.31</v>
      </c>
      <c r="J38" s="40">
        <f t="shared" ref="J38:J44" si="2">TRUNC(G38*TRUNC(I38, 2), 2)</f>
        <v>2365.6</v>
      </c>
      <c r="K38" s="172"/>
    </row>
    <row r="39" spans="1:15" ht="38.25" x14ac:dyDescent="0.2">
      <c r="A39" s="37" t="s">
        <v>94</v>
      </c>
      <c r="B39" s="10" t="s">
        <v>31</v>
      </c>
      <c r="C39" s="10" t="s">
        <v>32</v>
      </c>
      <c r="D39" s="10" t="s">
        <v>95</v>
      </c>
      <c r="E39" s="41" t="s">
        <v>96</v>
      </c>
      <c r="F39" s="38" t="s">
        <v>97</v>
      </c>
      <c r="G39" s="38">
        <v>673.93</v>
      </c>
      <c r="H39" s="39">
        <f t="shared" si="0"/>
        <v>28.5</v>
      </c>
      <c r="I39" s="39">
        <v>35.630000000000003</v>
      </c>
      <c r="J39" s="40">
        <f t="shared" si="2"/>
        <v>24012.12</v>
      </c>
      <c r="K39" s="172"/>
    </row>
    <row r="40" spans="1:15" ht="63.75" x14ac:dyDescent="0.2">
      <c r="A40" s="37" t="s">
        <v>98</v>
      </c>
      <c r="B40" s="10" t="s">
        <v>31</v>
      </c>
      <c r="C40" s="10" t="s">
        <v>32</v>
      </c>
      <c r="D40" s="10" t="s">
        <v>99</v>
      </c>
      <c r="E40" s="41" t="s">
        <v>100</v>
      </c>
      <c r="F40" s="38" t="s">
        <v>74</v>
      </c>
      <c r="G40" s="38">
        <v>30</v>
      </c>
      <c r="H40" s="39">
        <f t="shared" si="0"/>
        <v>303.94</v>
      </c>
      <c r="I40" s="39">
        <v>379.93</v>
      </c>
      <c r="J40" s="40">
        <f t="shared" si="2"/>
        <v>11397.9</v>
      </c>
      <c r="K40" s="172"/>
    </row>
    <row r="41" spans="1:15" ht="25.5" x14ac:dyDescent="0.2">
      <c r="A41" s="37" t="s">
        <v>101</v>
      </c>
      <c r="B41" s="10" t="s">
        <v>31</v>
      </c>
      <c r="C41" s="10" t="s">
        <v>32</v>
      </c>
      <c r="D41" s="10" t="s">
        <v>102</v>
      </c>
      <c r="E41" s="41" t="s">
        <v>103</v>
      </c>
      <c r="F41" s="38" t="s">
        <v>104</v>
      </c>
      <c r="G41" s="38">
        <v>0.5</v>
      </c>
      <c r="H41" s="39">
        <f t="shared" si="0"/>
        <v>3675.92</v>
      </c>
      <c r="I41" s="39">
        <v>4594.91</v>
      </c>
      <c r="J41" s="40">
        <f t="shared" si="2"/>
        <v>2297.4499999999998</v>
      </c>
      <c r="K41" s="172"/>
    </row>
    <row r="42" spans="1:15" ht="25.5" x14ac:dyDescent="0.2">
      <c r="A42" s="37" t="s">
        <v>105</v>
      </c>
      <c r="B42" s="10" t="s">
        <v>31</v>
      </c>
      <c r="C42" s="10" t="s">
        <v>32</v>
      </c>
      <c r="D42" s="10" t="s">
        <v>106</v>
      </c>
      <c r="E42" s="41" t="s">
        <v>107</v>
      </c>
      <c r="F42" s="38" t="s">
        <v>108</v>
      </c>
      <c r="G42" s="38">
        <v>1</v>
      </c>
      <c r="H42" s="39">
        <f t="shared" si="0"/>
        <v>3482.68</v>
      </c>
      <c r="I42" s="39">
        <v>4353.3599999999997</v>
      </c>
      <c r="J42" s="40">
        <f t="shared" si="2"/>
        <v>4353.3599999999997</v>
      </c>
      <c r="K42" s="172"/>
    </row>
    <row r="43" spans="1:15" ht="25.5" x14ac:dyDescent="0.2">
      <c r="A43" s="37" t="s">
        <v>109</v>
      </c>
      <c r="B43" s="10" t="s">
        <v>31</v>
      </c>
      <c r="C43" s="10" t="s">
        <v>32</v>
      </c>
      <c r="D43" s="10" t="s">
        <v>110</v>
      </c>
      <c r="E43" s="41" t="s">
        <v>111</v>
      </c>
      <c r="F43" s="38" t="s">
        <v>108</v>
      </c>
      <c r="G43" s="38">
        <v>1</v>
      </c>
      <c r="H43" s="39">
        <f t="shared" si="0"/>
        <v>4847.8599999999997</v>
      </c>
      <c r="I43" s="39">
        <v>6059.83</v>
      </c>
      <c r="J43" s="40">
        <f t="shared" si="2"/>
        <v>6059.83</v>
      </c>
      <c r="K43" s="172"/>
    </row>
    <row r="44" spans="1:15" ht="25.5" x14ac:dyDescent="0.2">
      <c r="A44" s="37" t="s">
        <v>112</v>
      </c>
      <c r="B44" s="10" t="s">
        <v>31</v>
      </c>
      <c r="C44" s="10" t="s">
        <v>32</v>
      </c>
      <c r="D44" s="10" t="s">
        <v>113</v>
      </c>
      <c r="E44" s="41" t="s">
        <v>114</v>
      </c>
      <c r="F44" s="38" t="s">
        <v>74</v>
      </c>
      <c r="G44" s="38">
        <v>7.7</v>
      </c>
      <c r="H44" s="39">
        <f t="shared" si="0"/>
        <v>372.36</v>
      </c>
      <c r="I44" s="39">
        <v>465.46</v>
      </c>
      <c r="J44" s="40">
        <f t="shared" si="2"/>
        <v>3584.04</v>
      </c>
      <c r="K44" s="172"/>
      <c r="L44" s="11"/>
      <c r="N44" s="11"/>
    </row>
    <row r="45" spans="1:15" x14ac:dyDescent="0.2">
      <c r="A45" s="27" t="s">
        <v>115</v>
      </c>
      <c r="B45" s="31" t="s">
        <v>25</v>
      </c>
      <c r="C45" s="31" t="s">
        <v>25</v>
      </c>
      <c r="D45" s="31" t="s">
        <v>25</v>
      </c>
      <c r="E45" s="31" t="s">
        <v>116</v>
      </c>
      <c r="F45" s="28" t="s">
        <v>25</v>
      </c>
      <c r="G45" s="28"/>
      <c r="H45" s="29"/>
      <c r="I45" s="29"/>
      <c r="J45" s="30">
        <f>SUBTOTAL(109,J46:J57)</f>
        <v>3494.2899999999995</v>
      </c>
      <c r="K45" s="172"/>
    </row>
    <row r="46" spans="1:15" s="11" customFormat="1" ht="25.5" x14ac:dyDescent="0.2">
      <c r="A46" s="27" t="s">
        <v>117</v>
      </c>
      <c r="B46" s="31" t="s">
        <v>25</v>
      </c>
      <c r="C46" s="31" t="s">
        <v>25</v>
      </c>
      <c r="D46" s="31" t="s">
        <v>25</v>
      </c>
      <c r="E46" s="31" t="s">
        <v>118</v>
      </c>
      <c r="F46" s="28" t="s">
        <v>25</v>
      </c>
      <c r="G46" s="28"/>
      <c r="H46" s="29"/>
      <c r="I46" s="29"/>
      <c r="J46" s="30">
        <f>SUBTOTAL(109,J47:J51)</f>
        <v>2302.54</v>
      </c>
      <c r="K46" s="172"/>
      <c r="L46"/>
      <c r="M46"/>
      <c r="N46"/>
      <c r="O46"/>
    </row>
    <row r="47" spans="1:15" x14ac:dyDescent="0.2">
      <c r="A47" s="37" t="s">
        <v>119</v>
      </c>
      <c r="B47" s="10" t="s">
        <v>120</v>
      </c>
      <c r="C47" s="10" t="s">
        <v>121</v>
      </c>
      <c r="D47" s="10" t="s">
        <v>122</v>
      </c>
      <c r="E47" s="41" t="s">
        <v>123</v>
      </c>
      <c r="F47" s="38" t="s">
        <v>124</v>
      </c>
      <c r="G47" s="38">
        <v>2</v>
      </c>
      <c r="H47" s="39">
        <f t="shared" si="0"/>
        <v>109.28</v>
      </c>
      <c r="I47" s="39">
        <v>136.61000000000001</v>
      </c>
      <c r="J47" s="40">
        <f>TRUNC(G47*TRUNC(I47, 2), 2)</f>
        <v>273.22000000000003</v>
      </c>
      <c r="K47" s="172"/>
    </row>
    <row r="48" spans="1:15" x14ac:dyDescent="0.2">
      <c r="A48" s="37" t="s">
        <v>125</v>
      </c>
      <c r="B48" s="10" t="s">
        <v>120</v>
      </c>
      <c r="C48" s="10" t="s">
        <v>121</v>
      </c>
      <c r="D48" s="10" t="s">
        <v>126</v>
      </c>
      <c r="E48" s="41" t="s">
        <v>127</v>
      </c>
      <c r="F48" s="38" t="s">
        <v>124</v>
      </c>
      <c r="G48" s="38">
        <v>1</v>
      </c>
      <c r="H48" s="39">
        <f t="shared" si="0"/>
        <v>122.36</v>
      </c>
      <c r="I48" s="39">
        <v>152.96</v>
      </c>
      <c r="J48" s="40">
        <f>TRUNC(G48*TRUNC(I48, 2), 2)</f>
        <v>152.96</v>
      </c>
      <c r="K48" s="172"/>
    </row>
    <row r="49" spans="1:15" x14ac:dyDescent="0.2">
      <c r="A49" s="37" t="s">
        <v>128</v>
      </c>
      <c r="B49" s="10" t="s">
        <v>120</v>
      </c>
      <c r="C49" s="10" t="s">
        <v>121</v>
      </c>
      <c r="D49" s="10" t="s">
        <v>129</v>
      </c>
      <c r="E49" s="41" t="s">
        <v>130</v>
      </c>
      <c r="F49" s="38" t="s">
        <v>52</v>
      </c>
      <c r="G49" s="38">
        <v>24</v>
      </c>
      <c r="H49" s="39">
        <f t="shared" si="0"/>
        <v>27.85</v>
      </c>
      <c r="I49" s="39">
        <v>34.82</v>
      </c>
      <c r="J49" s="40">
        <f>TRUNC(G49*TRUNC(I49, 2), 2)</f>
        <v>835.68</v>
      </c>
      <c r="K49" s="172"/>
    </row>
    <row r="50" spans="1:15" x14ac:dyDescent="0.2">
      <c r="A50" s="37" t="s">
        <v>131</v>
      </c>
      <c r="B50" s="10" t="s">
        <v>120</v>
      </c>
      <c r="C50" s="10" t="s">
        <v>121</v>
      </c>
      <c r="D50" s="10" t="s">
        <v>132</v>
      </c>
      <c r="E50" s="41" t="s">
        <v>133</v>
      </c>
      <c r="F50" s="38" t="s">
        <v>124</v>
      </c>
      <c r="G50" s="38">
        <v>2</v>
      </c>
      <c r="H50" s="39">
        <f t="shared" si="0"/>
        <v>278.61</v>
      </c>
      <c r="I50" s="39">
        <v>348.27</v>
      </c>
      <c r="J50" s="40">
        <f>TRUNC(G50*TRUNC(I50, 2), 2)</f>
        <v>696.54</v>
      </c>
      <c r="K50" s="172"/>
      <c r="L50" s="11"/>
      <c r="N50" s="11"/>
    </row>
    <row r="51" spans="1:15" x14ac:dyDescent="0.2">
      <c r="A51" s="37" t="s">
        <v>134</v>
      </c>
      <c r="B51" s="10" t="s">
        <v>120</v>
      </c>
      <c r="C51" s="10" t="s">
        <v>121</v>
      </c>
      <c r="D51" s="10" t="s">
        <v>135</v>
      </c>
      <c r="E51" s="41" t="s">
        <v>136</v>
      </c>
      <c r="F51" s="38" t="s">
        <v>124</v>
      </c>
      <c r="G51" s="38">
        <v>2</v>
      </c>
      <c r="H51" s="39">
        <f t="shared" si="0"/>
        <v>137.65</v>
      </c>
      <c r="I51" s="39">
        <v>172.07</v>
      </c>
      <c r="J51" s="40">
        <f>TRUNC(G51*TRUNC(I51, 2), 2)</f>
        <v>344.14</v>
      </c>
      <c r="K51" s="172"/>
    </row>
    <row r="52" spans="1:15" s="11" customFormat="1" x14ac:dyDescent="0.2">
      <c r="A52" s="27" t="s">
        <v>137</v>
      </c>
      <c r="B52" s="31" t="s">
        <v>25</v>
      </c>
      <c r="C52" s="31" t="s">
        <v>25</v>
      </c>
      <c r="D52" s="31" t="s">
        <v>25</v>
      </c>
      <c r="E52" s="31" t="s">
        <v>138</v>
      </c>
      <c r="F52" s="28" t="s">
        <v>25</v>
      </c>
      <c r="G52" s="28"/>
      <c r="H52" s="29"/>
      <c r="I52" s="29"/>
      <c r="J52" s="30">
        <f>SUBTOTAL(109,J53:J57)</f>
        <v>1191.75</v>
      </c>
      <c r="K52" s="172"/>
      <c r="L52"/>
      <c r="M52"/>
      <c r="N52"/>
      <c r="O52"/>
    </row>
    <row r="53" spans="1:15" ht="38.25" x14ac:dyDescent="0.2">
      <c r="A53" s="37" t="s">
        <v>139</v>
      </c>
      <c r="B53" s="10" t="s">
        <v>120</v>
      </c>
      <c r="C53" s="10" t="s">
        <v>32</v>
      </c>
      <c r="D53" s="10" t="s">
        <v>140</v>
      </c>
      <c r="E53" s="41" t="s">
        <v>141</v>
      </c>
      <c r="F53" s="38" t="s">
        <v>104</v>
      </c>
      <c r="G53" s="38">
        <v>1</v>
      </c>
      <c r="H53" s="39">
        <f t="shared" si="0"/>
        <v>190.68</v>
      </c>
      <c r="I53" s="39">
        <v>238.35</v>
      </c>
      <c r="J53" s="40">
        <f>TRUNC(G53*TRUNC(I53, 2), 2)</f>
        <v>238.35</v>
      </c>
      <c r="K53" s="172"/>
    </row>
    <row r="54" spans="1:15" ht="25.5" x14ac:dyDescent="0.2">
      <c r="A54" s="37" t="s">
        <v>142</v>
      </c>
      <c r="B54" s="10" t="s">
        <v>120</v>
      </c>
      <c r="C54" s="10" t="s">
        <v>32</v>
      </c>
      <c r="D54" s="10" t="s">
        <v>143</v>
      </c>
      <c r="E54" s="41" t="s">
        <v>144</v>
      </c>
      <c r="F54" s="38" t="s">
        <v>104</v>
      </c>
      <c r="G54" s="38">
        <v>1</v>
      </c>
      <c r="H54" s="39">
        <f t="shared" si="0"/>
        <v>190.68</v>
      </c>
      <c r="I54" s="39">
        <v>238.35</v>
      </c>
      <c r="J54" s="40">
        <f>TRUNC(G54*TRUNC(I54, 2), 2)</f>
        <v>238.35</v>
      </c>
      <c r="K54" s="172"/>
    </row>
    <row r="55" spans="1:15" ht="25.5" x14ac:dyDescent="0.2">
      <c r="A55" s="37" t="s">
        <v>145</v>
      </c>
      <c r="B55" s="10" t="s">
        <v>120</v>
      </c>
      <c r="C55" s="10" t="s">
        <v>32</v>
      </c>
      <c r="D55" s="10" t="s">
        <v>146</v>
      </c>
      <c r="E55" s="41" t="s">
        <v>147</v>
      </c>
      <c r="F55" s="38" t="s">
        <v>104</v>
      </c>
      <c r="G55" s="38">
        <v>1</v>
      </c>
      <c r="H55" s="39">
        <f t="shared" si="0"/>
        <v>190.68</v>
      </c>
      <c r="I55" s="39">
        <v>238.35</v>
      </c>
      <c r="J55" s="40">
        <f>TRUNC(G55*TRUNC(I55, 2), 2)</f>
        <v>238.35</v>
      </c>
      <c r="K55" s="172"/>
    </row>
    <row r="56" spans="1:15" ht="25.5" x14ac:dyDescent="0.2">
      <c r="A56" s="37" t="s">
        <v>148</v>
      </c>
      <c r="B56" s="10" t="s">
        <v>120</v>
      </c>
      <c r="C56" s="10" t="s">
        <v>32</v>
      </c>
      <c r="D56" s="10" t="s">
        <v>149</v>
      </c>
      <c r="E56" s="41" t="s">
        <v>150</v>
      </c>
      <c r="F56" s="38" t="s">
        <v>104</v>
      </c>
      <c r="G56" s="38">
        <v>1</v>
      </c>
      <c r="H56" s="39">
        <f t="shared" si="0"/>
        <v>190.68</v>
      </c>
      <c r="I56" s="39">
        <v>238.35</v>
      </c>
      <c r="J56" s="40">
        <f>TRUNC(G56*TRUNC(I56, 2), 2)</f>
        <v>238.35</v>
      </c>
      <c r="K56" s="172"/>
    </row>
    <row r="57" spans="1:15" ht="25.5" x14ac:dyDescent="0.2">
      <c r="A57" s="37" t="s">
        <v>151</v>
      </c>
      <c r="B57" s="10" t="s">
        <v>120</v>
      </c>
      <c r="C57" s="10" t="s">
        <v>32</v>
      </c>
      <c r="D57" s="10" t="s">
        <v>152</v>
      </c>
      <c r="E57" s="41" t="s">
        <v>153</v>
      </c>
      <c r="F57" s="38" t="s">
        <v>104</v>
      </c>
      <c r="G57" s="38">
        <v>1</v>
      </c>
      <c r="H57" s="39">
        <f t="shared" si="0"/>
        <v>190.68</v>
      </c>
      <c r="I57" s="39">
        <v>238.35</v>
      </c>
      <c r="J57" s="40">
        <f>TRUNC(G57*TRUNC(I57, 2), 2)</f>
        <v>238.35</v>
      </c>
      <c r="K57" s="172"/>
      <c r="L57" s="11"/>
      <c r="N57" s="11"/>
    </row>
    <row r="58" spans="1:15" x14ac:dyDescent="0.2">
      <c r="A58" s="27" t="s">
        <v>154</v>
      </c>
      <c r="B58" s="31" t="s">
        <v>25</v>
      </c>
      <c r="C58" s="31" t="s">
        <v>25</v>
      </c>
      <c r="D58" s="31" t="s">
        <v>25</v>
      </c>
      <c r="E58" s="31" t="s">
        <v>155</v>
      </c>
      <c r="F58" s="28" t="s">
        <v>25</v>
      </c>
      <c r="G58" s="28"/>
      <c r="H58" s="29"/>
      <c r="I58" s="29"/>
      <c r="J58" s="30">
        <f>SUBTOTAL(109,J59:J72)</f>
        <v>43417.84</v>
      </c>
      <c r="K58" s="172"/>
    </row>
    <row r="59" spans="1:15" s="11" customFormat="1" x14ac:dyDescent="0.2">
      <c r="A59" s="27" t="s">
        <v>156</v>
      </c>
      <c r="B59" s="31" t="s">
        <v>25</v>
      </c>
      <c r="C59" s="31" t="s">
        <v>25</v>
      </c>
      <c r="D59" s="31" t="s">
        <v>25</v>
      </c>
      <c r="E59" s="31" t="s">
        <v>157</v>
      </c>
      <c r="F59" s="28" t="s">
        <v>25</v>
      </c>
      <c r="G59" s="28"/>
      <c r="H59" s="29"/>
      <c r="I59" s="29"/>
      <c r="J59" s="30">
        <f>SUBTOTAL(109,J60:J64)</f>
        <v>9001.84</v>
      </c>
      <c r="K59" s="172"/>
      <c r="L59"/>
      <c r="M59"/>
      <c r="N59"/>
      <c r="O59"/>
    </row>
    <row r="60" spans="1:15" ht="25.5" x14ac:dyDescent="0.2">
      <c r="A60" s="37" t="s">
        <v>158</v>
      </c>
      <c r="B60" s="10" t="s">
        <v>31</v>
      </c>
      <c r="C60" s="10" t="s">
        <v>32</v>
      </c>
      <c r="D60" s="10" t="s">
        <v>159</v>
      </c>
      <c r="E60" s="41" t="s">
        <v>160</v>
      </c>
      <c r="F60" s="38" t="s">
        <v>35</v>
      </c>
      <c r="G60" s="38">
        <v>317.68</v>
      </c>
      <c r="H60" s="39">
        <f t="shared" si="0"/>
        <v>2.48</v>
      </c>
      <c r="I60" s="39">
        <v>3.11</v>
      </c>
      <c r="J60" s="40">
        <f>TRUNC(G60*TRUNC(I60, 2), 2)</f>
        <v>987.98</v>
      </c>
      <c r="K60" s="172"/>
    </row>
    <row r="61" spans="1:15" ht="25.5" x14ac:dyDescent="0.2">
      <c r="A61" s="37" t="s">
        <v>161</v>
      </c>
      <c r="B61" s="10" t="s">
        <v>31</v>
      </c>
      <c r="C61" s="10" t="s">
        <v>32</v>
      </c>
      <c r="D61" s="10" t="s">
        <v>162</v>
      </c>
      <c r="E61" s="41" t="s">
        <v>163</v>
      </c>
      <c r="F61" s="38" t="s">
        <v>35</v>
      </c>
      <c r="G61" s="38">
        <v>57.1</v>
      </c>
      <c r="H61" s="39">
        <f t="shared" si="0"/>
        <v>14.61</v>
      </c>
      <c r="I61" s="39">
        <v>18.27</v>
      </c>
      <c r="J61" s="40">
        <f>TRUNC(G61*TRUNC(I61, 2), 2)</f>
        <v>1043.21</v>
      </c>
      <c r="K61" s="172"/>
      <c r="L61" s="44"/>
    </row>
    <row r="62" spans="1:15" ht="25.5" x14ac:dyDescent="0.2">
      <c r="A62" s="37" t="s">
        <v>164</v>
      </c>
      <c r="B62" s="10" t="s">
        <v>31</v>
      </c>
      <c r="C62" s="10" t="s">
        <v>32</v>
      </c>
      <c r="D62" s="10" t="s">
        <v>165</v>
      </c>
      <c r="E62" s="41" t="s">
        <v>166</v>
      </c>
      <c r="F62" s="38" t="s">
        <v>167</v>
      </c>
      <c r="G62" s="38">
        <v>1141.98</v>
      </c>
      <c r="H62" s="39">
        <f t="shared" si="0"/>
        <v>2.82</v>
      </c>
      <c r="I62" s="39">
        <v>3.53</v>
      </c>
      <c r="J62" s="40">
        <f>TRUNC(G62*TRUNC(I62, 2), 2)</f>
        <v>4031.18</v>
      </c>
      <c r="K62" s="172"/>
    </row>
    <row r="63" spans="1:15" ht="25.5" x14ac:dyDescent="0.2">
      <c r="A63" s="37" t="s">
        <v>168</v>
      </c>
      <c r="B63" s="10" t="s">
        <v>31</v>
      </c>
      <c r="C63" s="10" t="s">
        <v>32</v>
      </c>
      <c r="D63" s="10" t="s">
        <v>169</v>
      </c>
      <c r="E63" s="41" t="s">
        <v>170</v>
      </c>
      <c r="F63" s="38" t="s">
        <v>35</v>
      </c>
      <c r="G63" s="38">
        <v>340.71</v>
      </c>
      <c r="H63" s="39">
        <f t="shared" si="0"/>
        <v>5.44</v>
      </c>
      <c r="I63" s="39">
        <v>6.8</v>
      </c>
      <c r="J63" s="40">
        <f>TRUNC(G63*TRUNC(I63, 2), 2)</f>
        <v>2316.8200000000002</v>
      </c>
      <c r="K63" s="172"/>
      <c r="L63" s="11"/>
      <c r="N63" s="11"/>
    </row>
    <row r="64" spans="1:15" ht="25.5" x14ac:dyDescent="0.2">
      <c r="A64" s="37" t="s">
        <v>171</v>
      </c>
      <c r="B64" s="10" t="s">
        <v>31</v>
      </c>
      <c r="C64" s="10" t="s">
        <v>32</v>
      </c>
      <c r="D64" s="10" t="s">
        <v>172</v>
      </c>
      <c r="E64" s="41" t="s">
        <v>173</v>
      </c>
      <c r="F64" s="38" t="s">
        <v>35</v>
      </c>
      <c r="G64" s="38">
        <v>317.68</v>
      </c>
      <c r="H64" s="39">
        <f t="shared" si="0"/>
        <v>1.56</v>
      </c>
      <c r="I64" s="39">
        <v>1.96</v>
      </c>
      <c r="J64" s="40">
        <f>TRUNC(G64*TRUNC(I64, 2), 2)</f>
        <v>622.65</v>
      </c>
      <c r="K64" s="172"/>
    </row>
    <row r="65" spans="1:15" s="11" customFormat="1" x14ac:dyDescent="0.2">
      <c r="A65" s="27" t="s">
        <v>174</v>
      </c>
      <c r="B65" s="31" t="s">
        <v>25</v>
      </c>
      <c r="C65" s="31" t="s">
        <v>25</v>
      </c>
      <c r="D65" s="31" t="s">
        <v>25</v>
      </c>
      <c r="E65" s="31" t="s">
        <v>175</v>
      </c>
      <c r="F65" s="28" t="s">
        <v>25</v>
      </c>
      <c r="G65" s="28"/>
      <c r="H65" s="29"/>
      <c r="I65" s="29"/>
      <c r="J65" s="30">
        <f>SUBTOTAL(109,J66:J72)</f>
        <v>34416</v>
      </c>
      <c r="K65" s="172"/>
      <c r="L65"/>
      <c r="M65"/>
      <c r="N65"/>
      <c r="O65"/>
    </row>
    <row r="66" spans="1:15" ht="25.5" x14ac:dyDescent="0.2">
      <c r="A66" s="37" t="s">
        <v>176</v>
      </c>
      <c r="B66" s="10" t="s">
        <v>120</v>
      </c>
      <c r="C66" s="10" t="s">
        <v>32</v>
      </c>
      <c r="D66" s="10" t="s">
        <v>177</v>
      </c>
      <c r="E66" s="41" t="s">
        <v>178</v>
      </c>
      <c r="F66" s="38" t="s">
        <v>179</v>
      </c>
      <c r="G66" s="38">
        <v>900</v>
      </c>
      <c r="H66" s="39">
        <f t="shared" si="0"/>
        <v>3.36</v>
      </c>
      <c r="I66" s="39">
        <v>4.2</v>
      </c>
      <c r="J66" s="40">
        <f t="shared" ref="J66:J72" si="3">TRUNC(G66*TRUNC(I66, 2), 2)</f>
        <v>3780</v>
      </c>
      <c r="K66" s="172"/>
    </row>
    <row r="67" spans="1:15" ht="25.5" x14ac:dyDescent="0.2">
      <c r="A67" s="37" t="s">
        <v>180</v>
      </c>
      <c r="B67" s="10" t="s">
        <v>120</v>
      </c>
      <c r="C67" s="10" t="s">
        <v>32</v>
      </c>
      <c r="D67" s="10" t="s">
        <v>181</v>
      </c>
      <c r="E67" s="41" t="s">
        <v>182</v>
      </c>
      <c r="F67" s="38" t="s">
        <v>179</v>
      </c>
      <c r="G67" s="38">
        <v>900</v>
      </c>
      <c r="H67" s="39">
        <f t="shared" si="0"/>
        <v>3.36</v>
      </c>
      <c r="I67" s="39">
        <v>4.2</v>
      </c>
      <c r="J67" s="40">
        <f t="shared" si="3"/>
        <v>3780</v>
      </c>
      <c r="K67" s="172"/>
    </row>
    <row r="68" spans="1:15" ht="25.5" x14ac:dyDescent="0.2">
      <c r="A68" s="37" t="s">
        <v>183</v>
      </c>
      <c r="B68" s="10" t="s">
        <v>120</v>
      </c>
      <c r="C68" s="10" t="s">
        <v>32</v>
      </c>
      <c r="D68" s="10" t="s">
        <v>184</v>
      </c>
      <c r="E68" s="41" t="s">
        <v>185</v>
      </c>
      <c r="F68" s="38" t="s">
        <v>179</v>
      </c>
      <c r="G68" s="38">
        <v>900</v>
      </c>
      <c r="H68" s="39">
        <f t="shared" si="0"/>
        <v>3.36</v>
      </c>
      <c r="I68" s="39">
        <v>4.2</v>
      </c>
      <c r="J68" s="40">
        <f t="shared" si="3"/>
        <v>3780</v>
      </c>
      <c r="K68" s="172"/>
    </row>
    <row r="69" spans="1:15" ht="25.5" x14ac:dyDescent="0.2">
      <c r="A69" s="37" t="s">
        <v>186</v>
      </c>
      <c r="B69" s="10" t="s">
        <v>120</v>
      </c>
      <c r="C69" s="10" t="s">
        <v>32</v>
      </c>
      <c r="D69" s="10" t="s">
        <v>187</v>
      </c>
      <c r="E69" s="41" t="s">
        <v>188</v>
      </c>
      <c r="F69" s="38" t="s">
        <v>179</v>
      </c>
      <c r="G69" s="38">
        <v>900</v>
      </c>
      <c r="H69" s="39">
        <f t="shared" si="0"/>
        <v>5.2</v>
      </c>
      <c r="I69" s="39">
        <v>6.51</v>
      </c>
      <c r="J69" s="40">
        <f t="shared" si="3"/>
        <v>5859</v>
      </c>
      <c r="K69" s="172"/>
    </row>
    <row r="70" spans="1:15" ht="25.5" x14ac:dyDescent="0.2">
      <c r="A70" s="37" t="s">
        <v>189</v>
      </c>
      <c r="B70" s="10" t="s">
        <v>120</v>
      </c>
      <c r="C70" s="10" t="s">
        <v>32</v>
      </c>
      <c r="D70" s="10" t="s">
        <v>190</v>
      </c>
      <c r="E70" s="41" t="s">
        <v>191</v>
      </c>
      <c r="F70" s="38" t="s">
        <v>179</v>
      </c>
      <c r="G70" s="38">
        <v>900</v>
      </c>
      <c r="H70" s="39">
        <f t="shared" si="0"/>
        <v>5.21</v>
      </c>
      <c r="I70" s="39">
        <v>6.52</v>
      </c>
      <c r="J70" s="40">
        <f t="shared" si="3"/>
        <v>5868</v>
      </c>
      <c r="K70" s="172"/>
    </row>
    <row r="71" spans="1:15" ht="25.5" x14ac:dyDescent="0.2">
      <c r="A71" s="37" t="s">
        <v>192</v>
      </c>
      <c r="B71" s="10" t="s">
        <v>120</v>
      </c>
      <c r="C71" s="10" t="s">
        <v>32</v>
      </c>
      <c r="D71" s="10" t="s">
        <v>193</v>
      </c>
      <c r="E71" s="41" t="s">
        <v>194</v>
      </c>
      <c r="F71" s="38" t="s">
        <v>179</v>
      </c>
      <c r="G71" s="38">
        <v>900</v>
      </c>
      <c r="H71" s="39">
        <f t="shared" si="0"/>
        <v>6.72</v>
      </c>
      <c r="I71" s="39">
        <v>8.41</v>
      </c>
      <c r="J71" s="40">
        <f t="shared" si="3"/>
        <v>7569</v>
      </c>
      <c r="K71" s="172"/>
    </row>
    <row r="72" spans="1:15" ht="25.5" x14ac:dyDescent="0.2">
      <c r="A72" s="37" t="s">
        <v>195</v>
      </c>
      <c r="B72" s="10" t="s">
        <v>120</v>
      </c>
      <c r="C72" s="10" t="s">
        <v>32</v>
      </c>
      <c r="D72" s="10" t="s">
        <v>196</v>
      </c>
      <c r="E72" s="41" t="s">
        <v>197</v>
      </c>
      <c r="F72" s="38" t="s">
        <v>179</v>
      </c>
      <c r="G72" s="38">
        <v>900</v>
      </c>
      <c r="H72" s="39">
        <f t="shared" si="0"/>
        <v>3.36</v>
      </c>
      <c r="I72" s="39">
        <v>4.2</v>
      </c>
      <c r="J72" s="40">
        <f t="shared" si="3"/>
        <v>3780</v>
      </c>
      <c r="K72" s="172"/>
    </row>
    <row r="73" spans="1:15" x14ac:dyDescent="0.2">
      <c r="A73" s="27" t="s">
        <v>198</v>
      </c>
      <c r="B73" s="31" t="s">
        <v>25</v>
      </c>
      <c r="C73" s="31" t="s">
        <v>25</v>
      </c>
      <c r="D73" s="31" t="s">
        <v>25</v>
      </c>
      <c r="E73" s="31" t="s">
        <v>199</v>
      </c>
      <c r="F73" s="28" t="s">
        <v>25</v>
      </c>
      <c r="G73" s="28"/>
      <c r="H73" s="29"/>
      <c r="I73" s="29"/>
      <c r="J73" s="30">
        <f>SUBTOTAL(109,J74:J104)</f>
        <v>140403.58999999997</v>
      </c>
      <c r="K73" s="172"/>
    </row>
    <row r="74" spans="1:15" x14ac:dyDescent="0.2">
      <c r="A74" s="27" t="s">
        <v>200</v>
      </c>
      <c r="B74" s="31" t="s">
        <v>25</v>
      </c>
      <c r="C74" s="31" t="s">
        <v>25</v>
      </c>
      <c r="D74" s="31" t="s">
        <v>25</v>
      </c>
      <c r="E74" s="31" t="s">
        <v>201</v>
      </c>
      <c r="F74" s="28" t="s">
        <v>25</v>
      </c>
      <c r="G74" s="28"/>
      <c r="H74" s="29"/>
      <c r="I74" s="29"/>
      <c r="J74" s="30">
        <f>SUBTOTAL(109,J75:J88)</f>
        <v>127628.64999999998</v>
      </c>
      <c r="K74" s="172"/>
    </row>
    <row r="75" spans="1:15" ht="38.25" x14ac:dyDescent="0.2">
      <c r="A75" s="37" t="s">
        <v>202</v>
      </c>
      <c r="B75" s="10" t="s">
        <v>120</v>
      </c>
      <c r="C75" s="10" t="s">
        <v>32</v>
      </c>
      <c r="D75" s="10" t="s">
        <v>203</v>
      </c>
      <c r="E75" s="41" t="s">
        <v>204</v>
      </c>
      <c r="F75" s="38" t="s">
        <v>205</v>
      </c>
      <c r="G75" s="38">
        <v>14.07</v>
      </c>
      <c r="H75" s="39">
        <f t="shared" si="0"/>
        <v>465.1</v>
      </c>
      <c r="I75" s="39">
        <v>581.38</v>
      </c>
      <c r="J75" s="40">
        <f t="shared" ref="J75:J88" si="4">TRUNC(G75*TRUNC(I75, 2), 2)</f>
        <v>8180.01</v>
      </c>
      <c r="K75" s="172"/>
    </row>
    <row r="76" spans="1:15" ht="25.5" x14ac:dyDescent="0.2">
      <c r="A76" s="37" t="s">
        <v>206</v>
      </c>
      <c r="B76" s="10" t="s">
        <v>31</v>
      </c>
      <c r="C76" s="10" t="s">
        <v>32</v>
      </c>
      <c r="D76" s="10" t="s">
        <v>207</v>
      </c>
      <c r="E76" s="41" t="s">
        <v>208</v>
      </c>
      <c r="F76" s="38" t="s">
        <v>74</v>
      </c>
      <c r="G76" s="38">
        <v>14.07</v>
      </c>
      <c r="H76" s="39">
        <f t="shared" si="0"/>
        <v>17.84</v>
      </c>
      <c r="I76" s="39">
        <v>22.3</v>
      </c>
      <c r="J76" s="40">
        <f t="shared" si="4"/>
        <v>313.76</v>
      </c>
      <c r="K76" s="172"/>
    </row>
    <row r="77" spans="1:15" ht="25.5" x14ac:dyDescent="0.2">
      <c r="A77" s="37" t="s">
        <v>209</v>
      </c>
      <c r="B77" s="10" t="s">
        <v>31</v>
      </c>
      <c r="C77" s="10" t="s">
        <v>32</v>
      </c>
      <c r="D77" s="10" t="s">
        <v>210</v>
      </c>
      <c r="E77" s="41" t="s">
        <v>211</v>
      </c>
      <c r="F77" s="38" t="s">
        <v>74</v>
      </c>
      <c r="G77" s="38">
        <v>28.14</v>
      </c>
      <c r="H77" s="39">
        <f t="shared" si="0"/>
        <v>19.260000000000002</v>
      </c>
      <c r="I77" s="39">
        <v>24.08</v>
      </c>
      <c r="J77" s="40">
        <f t="shared" si="4"/>
        <v>677.61</v>
      </c>
      <c r="K77" s="172"/>
    </row>
    <row r="78" spans="1:15" ht="38.25" x14ac:dyDescent="0.2">
      <c r="A78" s="37" t="s">
        <v>212</v>
      </c>
      <c r="B78" s="10" t="s">
        <v>120</v>
      </c>
      <c r="C78" s="10" t="s">
        <v>32</v>
      </c>
      <c r="D78" s="10" t="s">
        <v>213</v>
      </c>
      <c r="E78" s="41" t="s">
        <v>214</v>
      </c>
      <c r="F78" s="38" t="s">
        <v>205</v>
      </c>
      <c r="G78" s="38">
        <v>41.28</v>
      </c>
      <c r="H78" s="39">
        <f t="shared" si="0"/>
        <v>127.18</v>
      </c>
      <c r="I78" s="39">
        <v>158.97999999999999</v>
      </c>
      <c r="J78" s="40">
        <f t="shared" si="4"/>
        <v>6562.69</v>
      </c>
      <c r="K78" s="172"/>
    </row>
    <row r="79" spans="1:15" ht="25.5" x14ac:dyDescent="0.2">
      <c r="A79" s="37" t="s">
        <v>215</v>
      </c>
      <c r="B79" s="10" t="s">
        <v>31</v>
      </c>
      <c r="C79" s="10" t="s">
        <v>32</v>
      </c>
      <c r="D79" s="10" t="s">
        <v>216</v>
      </c>
      <c r="E79" s="41" t="s">
        <v>217</v>
      </c>
      <c r="F79" s="38" t="s">
        <v>104</v>
      </c>
      <c r="G79" s="38">
        <v>77</v>
      </c>
      <c r="H79" s="39">
        <f t="shared" si="0"/>
        <v>437.81</v>
      </c>
      <c r="I79" s="39">
        <v>547.27</v>
      </c>
      <c r="J79" s="40">
        <f t="shared" si="4"/>
        <v>42139.79</v>
      </c>
      <c r="K79" s="172"/>
    </row>
    <row r="80" spans="1:15" ht="25.5" x14ac:dyDescent="0.2">
      <c r="A80" s="37" t="s">
        <v>218</v>
      </c>
      <c r="B80" s="10" t="s">
        <v>120</v>
      </c>
      <c r="C80" s="10" t="s">
        <v>32</v>
      </c>
      <c r="D80" s="10" t="s">
        <v>219</v>
      </c>
      <c r="E80" s="41" t="s">
        <v>220</v>
      </c>
      <c r="F80" s="38" t="s">
        <v>97</v>
      </c>
      <c r="G80" s="38">
        <v>425</v>
      </c>
      <c r="H80" s="39">
        <f t="shared" si="0"/>
        <v>35.97</v>
      </c>
      <c r="I80" s="39">
        <v>44.97</v>
      </c>
      <c r="J80" s="40">
        <f t="shared" si="4"/>
        <v>19112.25</v>
      </c>
      <c r="K80" s="172"/>
    </row>
    <row r="81" spans="1:15" ht="25.5" x14ac:dyDescent="0.2">
      <c r="A81" s="37" t="s">
        <v>221</v>
      </c>
      <c r="B81" s="10" t="s">
        <v>31</v>
      </c>
      <c r="C81" s="10" t="s">
        <v>32</v>
      </c>
      <c r="D81" s="10" t="s">
        <v>222</v>
      </c>
      <c r="E81" s="41" t="s">
        <v>223</v>
      </c>
      <c r="F81" s="38" t="s">
        <v>97</v>
      </c>
      <c r="G81" s="38">
        <v>105.5</v>
      </c>
      <c r="H81" s="39">
        <f t="shared" si="0"/>
        <v>50.68</v>
      </c>
      <c r="I81" s="39">
        <v>63.36</v>
      </c>
      <c r="J81" s="40">
        <f t="shared" si="4"/>
        <v>6684.48</v>
      </c>
      <c r="K81" s="172"/>
    </row>
    <row r="82" spans="1:15" ht="25.5" x14ac:dyDescent="0.2">
      <c r="A82" s="37" t="s">
        <v>224</v>
      </c>
      <c r="B82" s="10" t="s">
        <v>31</v>
      </c>
      <c r="C82" s="10" t="s">
        <v>32</v>
      </c>
      <c r="D82" s="10" t="s">
        <v>225</v>
      </c>
      <c r="E82" s="41" t="s">
        <v>226</v>
      </c>
      <c r="F82" s="38" t="s">
        <v>97</v>
      </c>
      <c r="G82" s="38">
        <v>628.5</v>
      </c>
      <c r="H82" s="39">
        <f t="shared" si="0"/>
        <v>37.32</v>
      </c>
      <c r="I82" s="39">
        <v>46.66</v>
      </c>
      <c r="J82" s="40">
        <f t="shared" si="4"/>
        <v>29325.81</v>
      </c>
      <c r="K82" s="172"/>
    </row>
    <row r="83" spans="1:15" ht="25.5" x14ac:dyDescent="0.2">
      <c r="A83" s="37" t="s">
        <v>227</v>
      </c>
      <c r="B83" s="10" t="s">
        <v>120</v>
      </c>
      <c r="C83" s="10" t="s">
        <v>32</v>
      </c>
      <c r="D83" s="10" t="s">
        <v>228</v>
      </c>
      <c r="E83" s="41" t="s">
        <v>229</v>
      </c>
      <c r="F83" s="38" t="s">
        <v>97</v>
      </c>
      <c r="G83" s="38">
        <v>28</v>
      </c>
      <c r="H83" s="39">
        <f t="shared" si="0"/>
        <v>61</v>
      </c>
      <c r="I83" s="39">
        <v>76.25</v>
      </c>
      <c r="J83" s="40">
        <f t="shared" si="4"/>
        <v>2135</v>
      </c>
      <c r="K83" s="172"/>
    </row>
    <row r="84" spans="1:15" ht="25.5" x14ac:dyDescent="0.2">
      <c r="A84" s="37" t="s">
        <v>230</v>
      </c>
      <c r="B84" s="10" t="s">
        <v>31</v>
      </c>
      <c r="C84" s="10" t="s">
        <v>32</v>
      </c>
      <c r="D84" s="10" t="s">
        <v>231</v>
      </c>
      <c r="E84" s="41" t="s">
        <v>232</v>
      </c>
      <c r="F84" s="38" t="s">
        <v>108</v>
      </c>
      <c r="G84" s="38">
        <v>2</v>
      </c>
      <c r="H84" s="39">
        <f t="shared" ref="H84:H146" si="5">TRUNC(I84/(1+$B$6),2)</f>
        <v>65.239999999999995</v>
      </c>
      <c r="I84" s="39">
        <v>81.56</v>
      </c>
      <c r="J84" s="40">
        <f t="shared" si="4"/>
        <v>163.12</v>
      </c>
      <c r="K84" s="172"/>
      <c r="L84" s="44"/>
    </row>
    <row r="85" spans="1:15" ht="25.5" x14ac:dyDescent="0.2">
      <c r="A85" s="37" t="s">
        <v>233</v>
      </c>
      <c r="B85" s="10" t="s">
        <v>31</v>
      </c>
      <c r="C85" s="10" t="s">
        <v>32</v>
      </c>
      <c r="D85" s="10" t="s">
        <v>234</v>
      </c>
      <c r="E85" s="41" t="s">
        <v>235</v>
      </c>
      <c r="F85" s="38" t="s">
        <v>35</v>
      </c>
      <c r="G85" s="38">
        <v>83.5</v>
      </c>
      <c r="H85" s="39">
        <f t="shared" si="5"/>
        <v>39.24</v>
      </c>
      <c r="I85" s="39">
        <v>49.06</v>
      </c>
      <c r="J85" s="40">
        <f t="shared" si="4"/>
        <v>4096.51</v>
      </c>
      <c r="K85" s="172"/>
      <c r="L85" s="44"/>
    </row>
    <row r="86" spans="1:15" ht="25.5" x14ac:dyDescent="0.2">
      <c r="A86" s="37" t="s">
        <v>236</v>
      </c>
      <c r="B86" s="10" t="s">
        <v>31</v>
      </c>
      <c r="C86" s="10" t="s">
        <v>32</v>
      </c>
      <c r="D86" s="10" t="s">
        <v>237</v>
      </c>
      <c r="E86" s="41" t="s">
        <v>238</v>
      </c>
      <c r="F86" s="38" t="s">
        <v>35</v>
      </c>
      <c r="G86" s="38">
        <v>54</v>
      </c>
      <c r="H86" s="39">
        <f t="shared" si="5"/>
        <v>26</v>
      </c>
      <c r="I86" s="39">
        <v>32.51</v>
      </c>
      <c r="J86" s="40">
        <f t="shared" si="4"/>
        <v>1755.54</v>
      </c>
      <c r="K86" s="172"/>
    </row>
    <row r="87" spans="1:15" ht="25.5" x14ac:dyDescent="0.2">
      <c r="A87" s="37" t="s">
        <v>239</v>
      </c>
      <c r="B87" s="10" t="s">
        <v>31</v>
      </c>
      <c r="C87" s="10" t="s">
        <v>32</v>
      </c>
      <c r="D87" s="10" t="s">
        <v>240</v>
      </c>
      <c r="E87" s="41" t="s">
        <v>241</v>
      </c>
      <c r="F87" s="38" t="s">
        <v>35</v>
      </c>
      <c r="G87" s="38">
        <v>9.5</v>
      </c>
      <c r="H87" s="39">
        <f t="shared" si="5"/>
        <v>224.13</v>
      </c>
      <c r="I87" s="39">
        <v>280.17</v>
      </c>
      <c r="J87" s="40">
        <f t="shared" si="4"/>
        <v>2661.61</v>
      </c>
      <c r="K87" s="172"/>
    </row>
    <row r="88" spans="1:15" ht="25.5" x14ac:dyDescent="0.2">
      <c r="A88" s="37" t="s">
        <v>242</v>
      </c>
      <c r="B88" s="10" t="s">
        <v>120</v>
      </c>
      <c r="C88" s="10" t="s">
        <v>32</v>
      </c>
      <c r="D88" s="10" t="s">
        <v>243</v>
      </c>
      <c r="E88" s="41" t="s">
        <v>244</v>
      </c>
      <c r="F88" s="38" t="s">
        <v>205</v>
      </c>
      <c r="G88" s="38">
        <v>173.5</v>
      </c>
      <c r="H88" s="39">
        <f t="shared" si="5"/>
        <v>17.61</v>
      </c>
      <c r="I88" s="39">
        <v>22.02</v>
      </c>
      <c r="J88" s="40">
        <f t="shared" si="4"/>
        <v>3820.47</v>
      </c>
      <c r="K88" s="172"/>
    </row>
    <row r="89" spans="1:15" x14ac:dyDescent="0.2">
      <c r="A89" s="27" t="s">
        <v>245</v>
      </c>
      <c r="B89" s="31" t="s">
        <v>25</v>
      </c>
      <c r="C89" s="31" t="s">
        <v>25</v>
      </c>
      <c r="D89" s="31" t="s">
        <v>25</v>
      </c>
      <c r="E89" s="31" t="s">
        <v>246</v>
      </c>
      <c r="F89" s="28" t="s">
        <v>25</v>
      </c>
      <c r="G89" s="28"/>
      <c r="H89" s="29"/>
      <c r="I89" s="29"/>
      <c r="J89" s="30">
        <f>SUBTOTAL(109,J90:J91)</f>
        <v>369.22999999999996</v>
      </c>
      <c r="K89" s="172"/>
    </row>
    <row r="90" spans="1:15" ht="38.25" x14ac:dyDescent="0.2">
      <c r="A90" s="37" t="s">
        <v>247</v>
      </c>
      <c r="B90" s="10" t="s">
        <v>31</v>
      </c>
      <c r="C90" s="10" t="s">
        <v>32</v>
      </c>
      <c r="D90" s="10" t="s">
        <v>248</v>
      </c>
      <c r="E90" s="41" t="s">
        <v>249</v>
      </c>
      <c r="F90" s="38" t="s">
        <v>250</v>
      </c>
      <c r="G90" s="38">
        <v>410.95</v>
      </c>
      <c r="H90" s="39">
        <f t="shared" si="5"/>
        <v>0.69</v>
      </c>
      <c r="I90" s="39">
        <v>0.87</v>
      </c>
      <c r="J90" s="40">
        <f>TRUNC(G90*TRUNC(I90, 2), 2)</f>
        <v>357.52</v>
      </c>
      <c r="K90" s="172"/>
      <c r="L90" s="11"/>
      <c r="N90" s="11"/>
    </row>
    <row r="91" spans="1:15" ht="38.25" x14ac:dyDescent="0.2">
      <c r="A91" s="37" t="s">
        <v>251</v>
      </c>
      <c r="B91" s="10" t="s">
        <v>31</v>
      </c>
      <c r="C91" s="10" t="s">
        <v>32</v>
      </c>
      <c r="D91" s="10" t="s">
        <v>248</v>
      </c>
      <c r="E91" s="41" t="s">
        <v>249</v>
      </c>
      <c r="F91" s="38" t="s">
        <v>250</v>
      </c>
      <c r="G91" s="38">
        <v>13.47</v>
      </c>
      <c r="H91" s="39">
        <f t="shared" si="5"/>
        <v>0.69</v>
      </c>
      <c r="I91" s="39">
        <v>0.87</v>
      </c>
      <c r="J91" s="40">
        <f>TRUNC(G91*TRUNC(I91, 2), 2)</f>
        <v>11.71</v>
      </c>
      <c r="K91" s="172"/>
    </row>
    <row r="92" spans="1:15" x14ac:dyDescent="0.2">
      <c r="A92" s="27" t="s">
        <v>252</v>
      </c>
      <c r="B92" s="31" t="s">
        <v>25</v>
      </c>
      <c r="C92" s="31" t="s">
        <v>25</v>
      </c>
      <c r="D92" s="31" t="s">
        <v>25</v>
      </c>
      <c r="E92" s="31" t="s">
        <v>253</v>
      </c>
      <c r="F92" s="28" t="s">
        <v>25</v>
      </c>
      <c r="G92" s="28"/>
      <c r="H92" s="29"/>
      <c r="I92" s="29"/>
      <c r="J92" s="30">
        <f>SUBTOTAL(109,J93:J96)</f>
        <v>8999.09</v>
      </c>
      <c r="K92" s="172"/>
      <c r="L92" s="11"/>
      <c r="N92" s="11"/>
    </row>
    <row r="93" spans="1:15" s="11" customFormat="1" x14ac:dyDescent="0.2">
      <c r="A93" s="27" t="s">
        <v>254</v>
      </c>
      <c r="B93" s="31" t="s">
        <v>25</v>
      </c>
      <c r="C93" s="31" t="s">
        <v>25</v>
      </c>
      <c r="D93" s="31" t="s">
        <v>25</v>
      </c>
      <c r="E93" s="31" t="s">
        <v>255</v>
      </c>
      <c r="F93" s="28" t="s">
        <v>25</v>
      </c>
      <c r="G93" s="28"/>
      <c r="H93" s="29"/>
      <c r="I93" s="29"/>
      <c r="J93" s="30">
        <f>SUBTOTAL(109,J94:J94)</f>
        <v>8279.17</v>
      </c>
      <c r="K93" s="172"/>
      <c r="L93"/>
      <c r="M93"/>
      <c r="N93"/>
      <c r="O93"/>
    </row>
    <row r="94" spans="1:15" ht="38.25" x14ac:dyDescent="0.2">
      <c r="A94" s="37" t="s">
        <v>256</v>
      </c>
      <c r="B94" s="10" t="s">
        <v>31</v>
      </c>
      <c r="C94" s="10" t="s">
        <v>32</v>
      </c>
      <c r="D94" s="10" t="s">
        <v>257</v>
      </c>
      <c r="E94" s="41" t="s">
        <v>258</v>
      </c>
      <c r="F94" s="38" t="s">
        <v>74</v>
      </c>
      <c r="G94" s="38">
        <v>1254.42</v>
      </c>
      <c r="H94" s="39">
        <f t="shared" si="5"/>
        <v>5.28</v>
      </c>
      <c r="I94" s="39">
        <v>6.6</v>
      </c>
      <c r="J94" s="40">
        <f>TRUNC(G94*TRUNC(I94, 2), 2)</f>
        <v>8279.17</v>
      </c>
      <c r="K94" s="172"/>
    </row>
    <row r="95" spans="1:15" s="11" customFormat="1" x14ac:dyDescent="0.2">
      <c r="A95" s="27" t="s">
        <v>259</v>
      </c>
      <c r="B95" s="31" t="s">
        <v>25</v>
      </c>
      <c r="C95" s="31" t="s">
        <v>25</v>
      </c>
      <c r="D95" s="31" t="s">
        <v>25</v>
      </c>
      <c r="E95" s="31" t="s">
        <v>260</v>
      </c>
      <c r="F95" s="28" t="s">
        <v>25</v>
      </c>
      <c r="G95" s="28"/>
      <c r="H95" s="29"/>
      <c r="I95" s="29"/>
      <c r="J95" s="30">
        <f>SUBTOTAL(109,J96:J96)</f>
        <v>719.92</v>
      </c>
      <c r="K95" s="172"/>
      <c r="L95"/>
      <c r="M95"/>
      <c r="N95"/>
      <c r="O95"/>
    </row>
    <row r="96" spans="1:15" ht="38.25" x14ac:dyDescent="0.2">
      <c r="A96" s="37" t="s">
        <v>261</v>
      </c>
      <c r="B96" s="10" t="s">
        <v>31</v>
      </c>
      <c r="C96" s="10" t="s">
        <v>32</v>
      </c>
      <c r="D96" s="10" t="s">
        <v>257</v>
      </c>
      <c r="E96" s="41" t="s">
        <v>258</v>
      </c>
      <c r="F96" s="38" t="s">
        <v>74</v>
      </c>
      <c r="G96" s="38">
        <v>109.08</v>
      </c>
      <c r="H96" s="39">
        <f t="shared" si="5"/>
        <v>5.28</v>
      </c>
      <c r="I96" s="39">
        <v>6.6</v>
      </c>
      <c r="J96" s="40">
        <f>TRUNC(G96*TRUNC(I96, 2), 2)</f>
        <v>719.92</v>
      </c>
      <c r="K96" s="172"/>
    </row>
    <row r="97" spans="1:12" ht="25.5" x14ac:dyDescent="0.2">
      <c r="A97" s="27" t="s">
        <v>262</v>
      </c>
      <c r="B97" s="31" t="s">
        <v>25</v>
      </c>
      <c r="C97" s="31" t="s">
        <v>25</v>
      </c>
      <c r="D97" s="31" t="s">
        <v>25</v>
      </c>
      <c r="E97" s="31" t="s">
        <v>263</v>
      </c>
      <c r="F97" s="28" t="s">
        <v>25</v>
      </c>
      <c r="G97" s="28"/>
      <c r="H97" s="29"/>
      <c r="I97" s="29"/>
      <c r="J97" s="30">
        <f>SUBTOTAL(109,J98:J102)</f>
        <v>3404.1800000000003</v>
      </c>
      <c r="K97" s="172"/>
    </row>
    <row r="98" spans="1:12" ht="25.5" x14ac:dyDescent="0.2">
      <c r="A98" s="37" t="s">
        <v>264</v>
      </c>
      <c r="B98" s="10" t="s">
        <v>120</v>
      </c>
      <c r="C98" s="10" t="s">
        <v>32</v>
      </c>
      <c r="D98" s="10" t="s">
        <v>265</v>
      </c>
      <c r="E98" s="41" t="s">
        <v>266</v>
      </c>
      <c r="F98" s="38" t="s">
        <v>267</v>
      </c>
      <c r="G98" s="38">
        <v>51.04</v>
      </c>
      <c r="H98" s="39">
        <f t="shared" si="5"/>
        <v>11.6</v>
      </c>
      <c r="I98" s="39">
        <v>14.5</v>
      </c>
      <c r="J98" s="40">
        <f>TRUNC(G98*TRUNC(I98, 2), 2)</f>
        <v>740.08</v>
      </c>
      <c r="K98" s="172"/>
    </row>
    <row r="99" spans="1:12" ht="25.5" x14ac:dyDescent="0.2">
      <c r="A99" s="37" t="s">
        <v>268</v>
      </c>
      <c r="B99" s="10" t="s">
        <v>31</v>
      </c>
      <c r="C99" s="10" t="s">
        <v>32</v>
      </c>
      <c r="D99" s="10" t="s">
        <v>269</v>
      </c>
      <c r="E99" s="41" t="s">
        <v>270</v>
      </c>
      <c r="F99" s="38" t="s">
        <v>35</v>
      </c>
      <c r="G99" s="38">
        <v>2.78</v>
      </c>
      <c r="H99" s="39">
        <f t="shared" si="5"/>
        <v>44.78</v>
      </c>
      <c r="I99" s="39">
        <v>55.98</v>
      </c>
      <c r="J99" s="40">
        <f>TRUNC(G99*TRUNC(I99, 2), 2)</f>
        <v>155.62</v>
      </c>
      <c r="K99" s="172"/>
    </row>
    <row r="100" spans="1:12" ht="25.5" x14ac:dyDescent="0.2">
      <c r="A100" s="37" t="s">
        <v>271</v>
      </c>
      <c r="B100" s="10" t="s">
        <v>31</v>
      </c>
      <c r="C100" s="10" t="s">
        <v>32</v>
      </c>
      <c r="D100" s="10" t="s">
        <v>272</v>
      </c>
      <c r="E100" s="41" t="s">
        <v>273</v>
      </c>
      <c r="F100" s="38" t="s">
        <v>35</v>
      </c>
      <c r="G100" s="38">
        <v>2.78</v>
      </c>
      <c r="H100" s="39">
        <f t="shared" si="5"/>
        <v>532.76</v>
      </c>
      <c r="I100" s="39">
        <v>665.95</v>
      </c>
      <c r="J100" s="40">
        <f>TRUNC(G100*TRUNC(I100, 2), 2)</f>
        <v>1851.34</v>
      </c>
      <c r="K100" s="172"/>
    </row>
    <row r="101" spans="1:12" ht="25.5" x14ac:dyDescent="0.2">
      <c r="A101" s="37" t="s">
        <v>274</v>
      </c>
      <c r="B101" s="10" t="s">
        <v>120</v>
      </c>
      <c r="C101" s="10" t="s">
        <v>32</v>
      </c>
      <c r="D101" s="10" t="s">
        <v>275</v>
      </c>
      <c r="E101" s="41" t="s">
        <v>276</v>
      </c>
      <c r="F101" s="38" t="s">
        <v>277</v>
      </c>
      <c r="G101" s="38">
        <v>2.78</v>
      </c>
      <c r="H101" s="39">
        <f t="shared" si="5"/>
        <v>79.8</v>
      </c>
      <c r="I101" s="39">
        <v>99.75</v>
      </c>
      <c r="J101" s="40">
        <f>TRUNC(G101*TRUNC(I101, 2), 2)</f>
        <v>277.3</v>
      </c>
      <c r="K101" s="172"/>
    </row>
    <row r="102" spans="1:12" ht="25.5" x14ac:dyDescent="0.2">
      <c r="A102" s="37" t="s">
        <v>278</v>
      </c>
      <c r="B102" s="10" t="s">
        <v>31</v>
      </c>
      <c r="C102" s="10" t="s">
        <v>32</v>
      </c>
      <c r="D102" s="10" t="s">
        <v>279</v>
      </c>
      <c r="E102" s="41" t="s">
        <v>280</v>
      </c>
      <c r="F102" s="38" t="s">
        <v>35</v>
      </c>
      <c r="G102" s="38">
        <v>3.61</v>
      </c>
      <c r="H102" s="39">
        <f t="shared" si="5"/>
        <v>84.17</v>
      </c>
      <c r="I102" s="39">
        <v>105.22</v>
      </c>
      <c r="J102" s="40">
        <f>TRUNC(G102*TRUNC(I102, 2), 2)</f>
        <v>379.84</v>
      </c>
      <c r="K102" s="172"/>
      <c r="L102" s="44"/>
    </row>
    <row r="103" spans="1:12" x14ac:dyDescent="0.2">
      <c r="A103" s="27" t="s">
        <v>281</v>
      </c>
      <c r="B103" s="31" t="s">
        <v>25</v>
      </c>
      <c r="C103" s="31" t="s">
        <v>25</v>
      </c>
      <c r="D103" s="31" t="s">
        <v>25</v>
      </c>
      <c r="E103" s="31" t="s">
        <v>282</v>
      </c>
      <c r="F103" s="28" t="s">
        <v>25</v>
      </c>
      <c r="G103" s="28"/>
      <c r="H103" s="29"/>
      <c r="I103" s="29"/>
      <c r="J103" s="30">
        <f>SUBTOTAL(109,J104:J104)</f>
        <v>2.44</v>
      </c>
      <c r="K103" s="172"/>
    </row>
    <row r="104" spans="1:12" ht="38.25" x14ac:dyDescent="0.2">
      <c r="A104" s="37" t="s">
        <v>283</v>
      </c>
      <c r="B104" s="10" t="s">
        <v>31</v>
      </c>
      <c r="C104" s="10" t="s">
        <v>32</v>
      </c>
      <c r="D104" s="10" t="s">
        <v>248</v>
      </c>
      <c r="E104" s="41" t="s">
        <v>249</v>
      </c>
      <c r="F104" s="38" t="s">
        <v>250</v>
      </c>
      <c r="G104" s="38">
        <v>2.81</v>
      </c>
      <c r="H104" s="39">
        <f t="shared" si="5"/>
        <v>0.69</v>
      </c>
      <c r="I104" s="39">
        <v>0.87</v>
      </c>
      <c r="J104" s="40">
        <f>TRUNC(G104*TRUNC(I104, 2), 2)</f>
        <v>2.44</v>
      </c>
      <c r="K104" s="172"/>
    </row>
    <row r="105" spans="1:12" x14ac:dyDescent="0.2">
      <c r="A105" s="27" t="s">
        <v>284</v>
      </c>
      <c r="B105" s="43" t="s">
        <v>25</v>
      </c>
      <c r="C105" s="43" t="s">
        <v>25</v>
      </c>
      <c r="D105" s="43" t="s">
        <v>25</v>
      </c>
      <c r="E105" s="43" t="s">
        <v>285</v>
      </c>
      <c r="F105" s="28" t="s">
        <v>25</v>
      </c>
      <c r="G105" s="28"/>
      <c r="H105" s="29"/>
      <c r="I105" s="29"/>
      <c r="J105" s="30">
        <f>SUBTOTAL(109,J106:J315)</f>
        <v>4189471.1000000015</v>
      </c>
      <c r="K105" s="172"/>
    </row>
    <row r="106" spans="1:12" x14ac:dyDescent="0.2">
      <c r="A106" s="27" t="s">
        <v>286</v>
      </c>
      <c r="B106" s="31" t="s">
        <v>25</v>
      </c>
      <c r="C106" s="31" t="s">
        <v>25</v>
      </c>
      <c r="D106" s="31" t="s">
        <v>25</v>
      </c>
      <c r="E106" s="31" t="s">
        <v>287</v>
      </c>
      <c r="F106" s="28" t="s">
        <v>25</v>
      </c>
      <c r="G106" s="28"/>
      <c r="H106" s="29"/>
      <c r="I106" s="29"/>
      <c r="J106" s="30">
        <f>SUBTOTAL(109,J107:J116)</f>
        <v>465978.66000000003</v>
      </c>
      <c r="K106" s="172"/>
    </row>
    <row r="107" spans="1:12" x14ac:dyDescent="0.2">
      <c r="A107" s="27" t="s">
        <v>288</v>
      </c>
      <c r="B107" s="31" t="s">
        <v>25</v>
      </c>
      <c r="C107" s="31" t="s">
        <v>25</v>
      </c>
      <c r="D107" s="31" t="s">
        <v>25</v>
      </c>
      <c r="E107" s="31" t="s">
        <v>289</v>
      </c>
      <c r="F107" s="28" t="s">
        <v>25</v>
      </c>
      <c r="G107" s="28"/>
      <c r="H107" s="29"/>
      <c r="I107" s="29"/>
      <c r="J107" s="30">
        <f>SUBTOTAL(109,J108:J113)</f>
        <v>445930.35000000003</v>
      </c>
      <c r="K107" s="172"/>
    </row>
    <row r="108" spans="1:12" ht="25.5" x14ac:dyDescent="0.2">
      <c r="A108" s="37" t="s">
        <v>290</v>
      </c>
      <c r="B108" s="10" t="s">
        <v>120</v>
      </c>
      <c r="C108" s="10" t="s">
        <v>32</v>
      </c>
      <c r="D108" s="10" t="s">
        <v>291</v>
      </c>
      <c r="E108" s="41" t="s">
        <v>292</v>
      </c>
      <c r="F108" s="38" t="s">
        <v>205</v>
      </c>
      <c r="G108" s="38">
        <v>2877.49</v>
      </c>
      <c r="H108" s="39">
        <f t="shared" si="5"/>
        <v>88.36</v>
      </c>
      <c r="I108" s="39">
        <v>110.45</v>
      </c>
      <c r="J108" s="40">
        <f t="shared" ref="J108:J113" si="6">TRUNC(G108*TRUNC(I108, 2), 2)</f>
        <v>317818.77</v>
      </c>
      <c r="K108" s="172"/>
    </row>
    <row r="109" spans="1:12" ht="25.5" x14ac:dyDescent="0.2">
      <c r="A109" s="37" t="s">
        <v>293</v>
      </c>
      <c r="B109" s="10" t="s">
        <v>120</v>
      </c>
      <c r="C109" s="10" t="s">
        <v>32</v>
      </c>
      <c r="D109" s="10" t="s">
        <v>294</v>
      </c>
      <c r="E109" s="41" t="s">
        <v>295</v>
      </c>
      <c r="F109" s="38" t="s">
        <v>277</v>
      </c>
      <c r="G109" s="38">
        <v>67.59</v>
      </c>
      <c r="H109" s="39">
        <f t="shared" si="5"/>
        <v>842.7</v>
      </c>
      <c r="I109" s="39">
        <v>1053.3800000000001</v>
      </c>
      <c r="J109" s="40">
        <f t="shared" si="6"/>
        <v>71197.95</v>
      </c>
      <c r="K109" s="172"/>
    </row>
    <row r="110" spans="1:12" ht="25.5" x14ac:dyDescent="0.2">
      <c r="A110" s="37" t="s">
        <v>296</v>
      </c>
      <c r="B110" s="10" t="s">
        <v>31</v>
      </c>
      <c r="C110" s="10" t="s">
        <v>32</v>
      </c>
      <c r="D110" s="10" t="s">
        <v>297</v>
      </c>
      <c r="E110" s="41" t="s">
        <v>298</v>
      </c>
      <c r="F110" s="38" t="s">
        <v>267</v>
      </c>
      <c r="G110" s="38">
        <v>2128.14</v>
      </c>
      <c r="H110" s="39">
        <f t="shared" si="5"/>
        <v>11.02</v>
      </c>
      <c r="I110" s="39">
        <v>13.78</v>
      </c>
      <c r="J110" s="40">
        <f t="shared" si="6"/>
        <v>29325.759999999998</v>
      </c>
      <c r="K110" s="172"/>
    </row>
    <row r="111" spans="1:12" ht="25.5" x14ac:dyDescent="0.2">
      <c r="A111" s="37" t="s">
        <v>299</v>
      </c>
      <c r="B111" s="10" t="s">
        <v>31</v>
      </c>
      <c r="C111" s="10" t="s">
        <v>32</v>
      </c>
      <c r="D111" s="10" t="s">
        <v>300</v>
      </c>
      <c r="E111" s="41" t="s">
        <v>301</v>
      </c>
      <c r="F111" s="38" t="s">
        <v>267</v>
      </c>
      <c r="G111" s="38">
        <v>1247.5</v>
      </c>
      <c r="H111" s="39">
        <f t="shared" si="5"/>
        <v>10.93</v>
      </c>
      <c r="I111" s="39">
        <v>13.67</v>
      </c>
      <c r="J111" s="40">
        <f t="shared" si="6"/>
        <v>17053.32</v>
      </c>
      <c r="K111" s="172"/>
    </row>
    <row r="112" spans="1:12" ht="38.25" x14ac:dyDescent="0.2">
      <c r="A112" s="37" t="s">
        <v>302</v>
      </c>
      <c r="B112" s="10" t="s">
        <v>120</v>
      </c>
      <c r="C112" s="10" t="s">
        <v>32</v>
      </c>
      <c r="D112" s="10" t="s">
        <v>303</v>
      </c>
      <c r="E112" s="41" t="s">
        <v>304</v>
      </c>
      <c r="F112" s="38" t="s">
        <v>35</v>
      </c>
      <c r="G112" s="38">
        <v>18.23</v>
      </c>
      <c r="H112" s="39">
        <f t="shared" si="5"/>
        <v>352.81</v>
      </c>
      <c r="I112" s="39">
        <v>441.02</v>
      </c>
      <c r="J112" s="40">
        <f t="shared" si="6"/>
        <v>8039.79</v>
      </c>
      <c r="K112" s="172"/>
    </row>
    <row r="113" spans="1:14" ht="25.5" x14ac:dyDescent="0.2">
      <c r="A113" s="37" t="s">
        <v>305</v>
      </c>
      <c r="B113" s="10" t="s">
        <v>31</v>
      </c>
      <c r="C113" s="10" t="s">
        <v>32</v>
      </c>
      <c r="D113" s="10" t="s">
        <v>279</v>
      </c>
      <c r="E113" s="41" t="s">
        <v>280</v>
      </c>
      <c r="F113" s="38" t="s">
        <v>35</v>
      </c>
      <c r="G113" s="38">
        <v>23.71</v>
      </c>
      <c r="H113" s="39">
        <f t="shared" si="5"/>
        <v>84.17</v>
      </c>
      <c r="I113" s="39">
        <v>105.22</v>
      </c>
      <c r="J113" s="40">
        <f t="shared" si="6"/>
        <v>2494.7600000000002</v>
      </c>
      <c r="K113" s="172"/>
      <c r="L113" s="44"/>
    </row>
    <row r="114" spans="1:14" ht="25.5" x14ac:dyDescent="0.2">
      <c r="A114" s="27" t="s">
        <v>306</v>
      </c>
      <c r="B114" s="31" t="s">
        <v>25</v>
      </c>
      <c r="C114" s="31" t="s">
        <v>25</v>
      </c>
      <c r="D114" s="31" t="s">
        <v>25</v>
      </c>
      <c r="E114" s="31" t="s">
        <v>307</v>
      </c>
      <c r="F114" s="28" t="s">
        <v>25</v>
      </c>
      <c r="G114" s="28"/>
      <c r="H114" s="29"/>
      <c r="I114" s="29"/>
      <c r="J114" s="30">
        <f>SUBTOTAL(109,J115:J116)</f>
        <v>20048.310000000001</v>
      </c>
      <c r="K114" s="172"/>
    </row>
    <row r="115" spans="1:14" ht="38.25" x14ac:dyDescent="0.2">
      <c r="A115" s="37" t="s">
        <v>308</v>
      </c>
      <c r="B115" s="10" t="s">
        <v>31</v>
      </c>
      <c r="C115" s="10" t="s">
        <v>32</v>
      </c>
      <c r="D115" s="10" t="s">
        <v>248</v>
      </c>
      <c r="E115" s="41" t="s">
        <v>249</v>
      </c>
      <c r="F115" s="38" t="s">
        <v>250</v>
      </c>
      <c r="G115" s="38">
        <v>22858.39</v>
      </c>
      <c r="H115" s="39">
        <f t="shared" si="5"/>
        <v>0.69</v>
      </c>
      <c r="I115" s="39">
        <v>0.87</v>
      </c>
      <c r="J115" s="40">
        <f>TRUNC(G115*TRUNC(I115, 2), 2)</f>
        <v>19886.79</v>
      </c>
      <c r="K115" s="172"/>
    </row>
    <row r="116" spans="1:14" ht="38.25" x14ac:dyDescent="0.2">
      <c r="A116" s="37" t="s">
        <v>309</v>
      </c>
      <c r="B116" s="10" t="s">
        <v>31</v>
      </c>
      <c r="C116" s="10" t="s">
        <v>32</v>
      </c>
      <c r="D116" s="10" t="s">
        <v>248</v>
      </c>
      <c r="E116" s="41" t="s">
        <v>249</v>
      </c>
      <c r="F116" s="38" t="s">
        <v>250</v>
      </c>
      <c r="G116" s="38">
        <v>185.66</v>
      </c>
      <c r="H116" s="39">
        <f t="shared" si="5"/>
        <v>0.69</v>
      </c>
      <c r="I116" s="39">
        <v>0.87</v>
      </c>
      <c r="J116" s="40">
        <f>TRUNC(G116*TRUNC(I116, 2), 2)</f>
        <v>161.52000000000001</v>
      </c>
      <c r="K116" s="172"/>
    </row>
    <row r="117" spans="1:14" x14ac:dyDescent="0.2">
      <c r="A117" s="27" t="s">
        <v>310</v>
      </c>
      <c r="B117" s="31" t="s">
        <v>25</v>
      </c>
      <c r="C117" s="31" t="s">
        <v>25</v>
      </c>
      <c r="D117" s="31" t="s">
        <v>25</v>
      </c>
      <c r="E117" s="31" t="s">
        <v>311</v>
      </c>
      <c r="F117" s="28" t="s">
        <v>25</v>
      </c>
      <c r="G117" s="28"/>
      <c r="H117" s="29"/>
      <c r="I117" s="29"/>
      <c r="J117" s="30">
        <f>SUBTOTAL(109,J118:J136)</f>
        <v>869605.08000000019</v>
      </c>
      <c r="K117" s="172"/>
    </row>
    <row r="118" spans="1:14" x14ac:dyDescent="0.2">
      <c r="A118" s="27" t="s">
        <v>312</v>
      </c>
      <c r="B118" s="31" t="s">
        <v>25</v>
      </c>
      <c r="C118" s="31" t="s">
        <v>25</v>
      </c>
      <c r="D118" s="31" t="s">
        <v>25</v>
      </c>
      <c r="E118" s="31" t="s">
        <v>313</v>
      </c>
      <c r="F118" s="28" t="s">
        <v>25</v>
      </c>
      <c r="G118" s="28"/>
      <c r="H118" s="29"/>
      <c r="I118" s="29"/>
      <c r="J118" s="30">
        <f>SUBTOTAL(109,J119:J126)</f>
        <v>836201.28000000014</v>
      </c>
      <c r="K118" s="172"/>
    </row>
    <row r="119" spans="1:14" ht="25.5" x14ac:dyDescent="0.2">
      <c r="A119" s="37" t="s">
        <v>314</v>
      </c>
      <c r="B119" s="10" t="s">
        <v>120</v>
      </c>
      <c r="C119" s="10" t="s">
        <v>32</v>
      </c>
      <c r="D119" s="10" t="s">
        <v>315</v>
      </c>
      <c r="E119" s="41" t="s">
        <v>316</v>
      </c>
      <c r="F119" s="38" t="s">
        <v>205</v>
      </c>
      <c r="G119" s="38">
        <v>2442</v>
      </c>
      <c r="H119" s="39">
        <f t="shared" si="5"/>
        <v>108.48</v>
      </c>
      <c r="I119" s="39">
        <v>135.61000000000001</v>
      </c>
      <c r="J119" s="40">
        <f t="shared" ref="J119:J126" si="7">TRUNC(G119*TRUNC(I119, 2), 2)</f>
        <v>331159.62</v>
      </c>
      <c r="K119" s="172"/>
    </row>
    <row r="120" spans="1:14" ht="25.5" x14ac:dyDescent="0.2">
      <c r="A120" s="37" t="s">
        <v>317</v>
      </c>
      <c r="B120" s="10" t="s">
        <v>31</v>
      </c>
      <c r="C120" s="10" t="s">
        <v>32</v>
      </c>
      <c r="D120" s="10" t="s">
        <v>318</v>
      </c>
      <c r="E120" s="41" t="s">
        <v>319</v>
      </c>
      <c r="F120" s="38" t="s">
        <v>267</v>
      </c>
      <c r="G120" s="38">
        <v>1063.5</v>
      </c>
      <c r="H120" s="39">
        <f t="shared" si="5"/>
        <v>12.28</v>
      </c>
      <c r="I120" s="39">
        <v>15.36</v>
      </c>
      <c r="J120" s="40">
        <f t="shared" si="7"/>
        <v>16335.36</v>
      </c>
      <c r="K120" s="172"/>
    </row>
    <row r="121" spans="1:14" ht="25.5" x14ac:dyDescent="0.2">
      <c r="A121" s="37" t="s">
        <v>320</v>
      </c>
      <c r="B121" s="10" t="s">
        <v>31</v>
      </c>
      <c r="C121" s="10" t="s">
        <v>32</v>
      </c>
      <c r="D121" s="10" t="s">
        <v>321</v>
      </c>
      <c r="E121" s="41" t="s">
        <v>322</v>
      </c>
      <c r="F121" s="38" t="s">
        <v>267</v>
      </c>
      <c r="G121" s="38">
        <v>1418</v>
      </c>
      <c r="H121" s="39">
        <f t="shared" si="5"/>
        <v>12.24</v>
      </c>
      <c r="I121" s="39">
        <v>15.31</v>
      </c>
      <c r="J121" s="40">
        <f t="shared" si="7"/>
        <v>21709.58</v>
      </c>
      <c r="K121" s="172"/>
      <c r="L121" s="11"/>
      <c r="N121" s="11"/>
    </row>
    <row r="122" spans="1:14" ht="25.5" x14ac:dyDescent="0.2">
      <c r="A122" s="37" t="s">
        <v>323</v>
      </c>
      <c r="B122" s="10" t="s">
        <v>31</v>
      </c>
      <c r="C122" s="10" t="s">
        <v>32</v>
      </c>
      <c r="D122" s="10" t="s">
        <v>324</v>
      </c>
      <c r="E122" s="41" t="s">
        <v>325</v>
      </c>
      <c r="F122" s="38" t="s">
        <v>267</v>
      </c>
      <c r="G122" s="38">
        <v>4627</v>
      </c>
      <c r="H122" s="39">
        <f t="shared" si="5"/>
        <v>11.04</v>
      </c>
      <c r="I122" s="39">
        <v>13.81</v>
      </c>
      <c r="J122" s="40">
        <f t="shared" si="7"/>
        <v>63898.87</v>
      </c>
      <c r="K122" s="172"/>
      <c r="L122" s="44"/>
    </row>
    <row r="123" spans="1:14" ht="25.5" x14ac:dyDescent="0.2">
      <c r="A123" s="37" t="s">
        <v>326</v>
      </c>
      <c r="B123" s="10" t="s">
        <v>120</v>
      </c>
      <c r="C123" s="10" t="s">
        <v>32</v>
      </c>
      <c r="D123" s="10" t="s">
        <v>291</v>
      </c>
      <c r="E123" s="41" t="s">
        <v>292</v>
      </c>
      <c r="F123" s="38" t="s">
        <v>205</v>
      </c>
      <c r="G123" s="38">
        <v>2778.5</v>
      </c>
      <c r="H123" s="39">
        <f t="shared" si="5"/>
        <v>88.36</v>
      </c>
      <c r="I123" s="39">
        <v>110.45</v>
      </c>
      <c r="J123" s="40">
        <f t="shared" si="7"/>
        <v>306885.32</v>
      </c>
      <c r="K123" s="172"/>
    </row>
    <row r="124" spans="1:14" ht="25.5" x14ac:dyDescent="0.2">
      <c r="A124" s="37" t="s">
        <v>327</v>
      </c>
      <c r="B124" s="10" t="s">
        <v>120</v>
      </c>
      <c r="C124" s="10" t="s">
        <v>32</v>
      </c>
      <c r="D124" s="10" t="s">
        <v>294</v>
      </c>
      <c r="E124" s="41" t="s">
        <v>295</v>
      </c>
      <c r="F124" s="38" t="s">
        <v>277</v>
      </c>
      <c r="G124" s="38">
        <v>62</v>
      </c>
      <c r="H124" s="39">
        <f t="shared" si="5"/>
        <v>842.7</v>
      </c>
      <c r="I124" s="39">
        <v>1053.3800000000001</v>
      </c>
      <c r="J124" s="40">
        <f t="shared" si="7"/>
        <v>65309.56</v>
      </c>
      <c r="K124" s="172"/>
      <c r="L124" s="11"/>
      <c r="N124" s="11"/>
    </row>
    <row r="125" spans="1:14" ht="25.5" x14ac:dyDescent="0.2">
      <c r="A125" s="37" t="s">
        <v>328</v>
      </c>
      <c r="B125" s="10" t="s">
        <v>31</v>
      </c>
      <c r="C125" s="10" t="s">
        <v>32</v>
      </c>
      <c r="D125" s="10" t="s">
        <v>297</v>
      </c>
      <c r="E125" s="41" t="s">
        <v>298</v>
      </c>
      <c r="F125" s="38" t="s">
        <v>267</v>
      </c>
      <c r="G125" s="38">
        <v>1322.5</v>
      </c>
      <c r="H125" s="39">
        <f t="shared" si="5"/>
        <v>11.02</v>
      </c>
      <c r="I125" s="39">
        <v>13.78</v>
      </c>
      <c r="J125" s="40">
        <f t="shared" si="7"/>
        <v>18224.05</v>
      </c>
      <c r="K125" s="172"/>
    </row>
    <row r="126" spans="1:14" ht="25.5" x14ac:dyDescent="0.2">
      <c r="A126" s="37" t="s">
        <v>329</v>
      </c>
      <c r="B126" s="10" t="s">
        <v>31</v>
      </c>
      <c r="C126" s="10" t="s">
        <v>32</v>
      </c>
      <c r="D126" s="10" t="s">
        <v>300</v>
      </c>
      <c r="E126" s="41" t="s">
        <v>301</v>
      </c>
      <c r="F126" s="38" t="s">
        <v>267</v>
      </c>
      <c r="G126" s="38">
        <v>927.5</v>
      </c>
      <c r="H126" s="39">
        <f t="shared" si="5"/>
        <v>10.93</v>
      </c>
      <c r="I126" s="39">
        <v>13.67</v>
      </c>
      <c r="J126" s="40">
        <f t="shared" si="7"/>
        <v>12678.92</v>
      </c>
      <c r="K126" s="172"/>
    </row>
    <row r="127" spans="1:14" ht="25.5" x14ac:dyDescent="0.2">
      <c r="A127" s="27" t="s">
        <v>330</v>
      </c>
      <c r="B127" s="31" t="s">
        <v>25</v>
      </c>
      <c r="C127" s="31" t="s">
        <v>25</v>
      </c>
      <c r="D127" s="31" t="s">
        <v>25</v>
      </c>
      <c r="E127" s="31" t="s">
        <v>331</v>
      </c>
      <c r="F127" s="28" t="s">
        <v>25</v>
      </c>
      <c r="G127" s="28"/>
      <c r="H127" s="29"/>
      <c r="I127" s="29"/>
      <c r="J127" s="30">
        <f>SUBTOTAL(109,J128:J129)</f>
        <v>19650.439999999999</v>
      </c>
      <c r="K127" s="172"/>
    </row>
    <row r="128" spans="1:14" ht="38.25" x14ac:dyDescent="0.2">
      <c r="A128" s="37" t="s">
        <v>332</v>
      </c>
      <c r="B128" s="10" t="s">
        <v>31</v>
      </c>
      <c r="C128" s="10" t="s">
        <v>32</v>
      </c>
      <c r="D128" s="10" t="s">
        <v>248</v>
      </c>
      <c r="E128" s="41" t="s">
        <v>249</v>
      </c>
      <c r="F128" s="38" t="s">
        <v>250</v>
      </c>
      <c r="G128" s="38">
        <v>22072.01</v>
      </c>
      <c r="H128" s="39">
        <f t="shared" si="5"/>
        <v>0.69</v>
      </c>
      <c r="I128" s="39">
        <v>0.87</v>
      </c>
      <c r="J128" s="40">
        <f>TRUNC(G128*TRUNC(I128, 2), 2)</f>
        <v>19202.64</v>
      </c>
      <c r="K128" s="172"/>
    </row>
    <row r="129" spans="1:15" ht="38.25" x14ac:dyDescent="0.2">
      <c r="A129" s="37" t="s">
        <v>333</v>
      </c>
      <c r="B129" s="10" t="s">
        <v>31</v>
      </c>
      <c r="C129" s="10" t="s">
        <v>32</v>
      </c>
      <c r="D129" s="10" t="s">
        <v>248</v>
      </c>
      <c r="E129" s="41" t="s">
        <v>249</v>
      </c>
      <c r="F129" s="38" t="s">
        <v>250</v>
      </c>
      <c r="G129" s="38">
        <v>514.72</v>
      </c>
      <c r="H129" s="39">
        <f t="shared" si="5"/>
        <v>0.69</v>
      </c>
      <c r="I129" s="39">
        <v>0.87</v>
      </c>
      <c r="J129" s="40">
        <f>TRUNC(G129*TRUNC(I129, 2), 2)</f>
        <v>447.8</v>
      </c>
      <c r="K129" s="172"/>
      <c r="L129" s="11"/>
      <c r="N129" s="11"/>
    </row>
    <row r="130" spans="1:15" x14ac:dyDescent="0.2">
      <c r="A130" s="27" t="s">
        <v>334</v>
      </c>
      <c r="B130" s="31" t="s">
        <v>25</v>
      </c>
      <c r="C130" s="31" t="s">
        <v>25</v>
      </c>
      <c r="D130" s="31" t="s">
        <v>25</v>
      </c>
      <c r="E130" s="31" t="s">
        <v>335</v>
      </c>
      <c r="F130" s="28" t="s">
        <v>25</v>
      </c>
      <c r="G130" s="28"/>
      <c r="H130" s="29"/>
      <c r="I130" s="29"/>
      <c r="J130" s="30">
        <f>SUBTOTAL(109,J131:J136)</f>
        <v>13753.36</v>
      </c>
      <c r="K130" s="172"/>
    </row>
    <row r="131" spans="1:15" s="11" customFormat="1" x14ac:dyDescent="0.2">
      <c r="A131" s="27" t="s">
        <v>336</v>
      </c>
      <c r="B131" s="31" t="s">
        <v>25</v>
      </c>
      <c r="C131" s="31" t="s">
        <v>25</v>
      </c>
      <c r="D131" s="31" t="s">
        <v>25</v>
      </c>
      <c r="E131" s="31" t="s">
        <v>255</v>
      </c>
      <c r="F131" s="28" t="s">
        <v>25</v>
      </c>
      <c r="G131" s="28"/>
      <c r="H131" s="29"/>
      <c r="I131" s="29"/>
      <c r="J131" s="30">
        <f>SUBTOTAL(109,J132:J133)</f>
        <v>12653.1</v>
      </c>
      <c r="K131" s="172"/>
      <c r="L131"/>
      <c r="M131"/>
      <c r="N131"/>
      <c r="O131"/>
    </row>
    <row r="132" spans="1:15" ht="25.5" x14ac:dyDescent="0.2">
      <c r="A132" s="37" t="s">
        <v>337</v>
      </c>
      <c r="B132" s="10" t="s">
        <v>31</v>
      </c>
      <c r="C132" s="10" t="s">
        <v>32</v>
      </c>
      <c r="D132" s="10" t="s">
        <v>338</v>
      </c>
      <c r="E132" s="41" t="s">
        <v>339</v>
      </c>
      <c r="F132" s="38" t="s">
        <v>74</v>
      </c>
      <c r="G132" s="38">
        <v>7.36</v>
      </c>
      <c r="H132" s="39">
        <f t="shared" si="5"/>
        <v>59.21</v>
      </c>
      <c r="I132" s="39">
        <v>74.02</v>
      </c>
      <c r="J132" s="40">
        <f>TRUNC(G132*TRUNC(I132, 2), 2)</f>
        <v>544.78</v>
      </c>
      <c r="K132" s="172"/>
    </row>
    <row r="133" spans="1:15" ht="25.5" x14ac:dyDescent="0.2">
      <c r="A133" s="37" t="s">
        <v>340</v>
      </c>
      <c r="B133" s="10" t="s">
        <v>31</v>
      </c>
      <c r="C133" s="10" t="s">
        <v>32</v>
      </c>
      <c r="D133" s="10" t="s">
        <v>341</v>
      </c>
      <c r="E133" s="41" t="s">
        <v>342</v>
      </c>
      <c r="F133" s="38" t="s">
        <v>74</v>
      </c>
      <c r="G133" s="38">
        <v>98.9</v>
      </c>
      <c r="H133" s="39">
        <f t="shared" si="5"/>
        <v>97.94</v>
      </c>
      <c r="I133" s="39">
        <v>122.43</v>
      </c>
      <c r="J133" s="40">
        <f>TRUNC(G133*TRUNC(I133, 2), 2)</f>
        <v>12108.32</v>
      </c>
      <c r="K133" s="172"/>
    </row>
    <row r="134" spans="1:15" s="11" customFormat="1" x14ac:dyDescent="0.2">
      <c r="A134" s="27" t="s">
        <v>343</v>
      </c>
      <c r="B134" s="31" t="s">
        <v>25</v>
      </c>
      <c r="C134" s="31" t="s">
        <v>25</v>
      </c>
      <c r="D134" s="31" t="s">
        <v>25</v>
      </c>
      <c r="E134" s="31" t="s">
        <v>260</v>
      </c>
      <c r="F134" s="28" t="s">
        <v>25</v>
      </c>
      <c r="G134" s="28"/>
      <c r="H134" s="29"/>
      <c r="I134" s="29"/>
      <c r="J134" s="30">
        <f>SUBTOTAL(109,J135:J136)</f>
        <v>1100.26</v>
      </c>
      <c r="K134" s="172"/>
      <c r="L134"/>
      <c r="M134"/>
      <c r="N134"/>
      <c r="O134"/>
    </row>
    <row r="135" spans="1:15" ht="25.5" x14ac:dyDescent="0.2">
      <c r="A135" s="37" t="s">
        <v>344</v>
      </c>
      <c r="B135" s="10" t="s">
        <v>31</v>
      </c>
      <c r="C135" s="10" t="s">
        <v>32</v>
      </c>
      <c r="D135" s="10" t="s">
        <v>338</v>
      </c>
      <c r="E135" s="41" t="s">
        <v>339</v>
      </c>
      <c r="F135" s="38" t="s">
        <v>74</v>
      </c>
      <c r="G135" s="38">
        <v>0.64</v>
      </c>
      <c r="H135" s="39">
        <f t="shared" si="5"/>
        <v>59.21</v>
      </c>
      <c r="I135" s="39">
        <v>74.02</v>
      </c>
      <c r="J135" s="40">
        <f>TRUNC(G135*TRUNC(I135, 2), 2)</f>
        <v>47.37</v>
      </c>
      <c r="K135" s="172"/>
    </row>
    <row r="136" spans="1:15" ht="25.5" x14ac:dyDescent="0.2">
      <c r="A136" s="37" t="s">
        <v>345</v>
      </c>
      <c r="B136" s="10" t="s">
        <v>31</v>
      </c>
      <c r="C136" s="10" t="s">
        <v>32</v>
      </c>
      <c r="D136" s="10" t="s">
        <v>341</v>
      </c>
      <c r="E136" s="41" t="s">
        <v>342</v>
      </c>
      <c r="F136" s="38" t="s">
        <v>74</v>
      </c>
      <c r="G136" s="38">
        <v>8.6</v>
      </c>
      <c r="H136" s="39">
        <f t="shared" si="5"/>
        <v>97.94</v>
      </c>
      <c r="I136" s="39">
        <v>122.43</v>
      </c>
      <c r="J136" s="40">
        <f>TRUNC(G136*TRUNC(I136, 2), 2)</f>
        <v>1052.8900000000001</v>
      </c>
      <c r="K136" s="172"/>
    </row>
    <row r="137" spans="1:15" x14ac:dyDescent="0.2">
      <c r="A137" s="27" t="s">
        <v>346</v>
      </c>
      <c r="B137" s="31" t="s">
        <v>25</v>
      </c>
      <c r="C137" s="31" t="s">
        <v>25</v>
      </c>
      <c r="D137" s="31" t="s">
        <v>25</v>
      </c>
      <c r="E137" s="31" t="s">
        <v>347</v>
      </c>
      <c r="F137" s="28" t="s">
        <v>25</v>
      </c>
      <c r="G137" s="28"/>
      <c r="H137" s="29"/>
      <c r="I137" s="29"/>
      <c r="J137" s="30">
        <f>SUBTOTAL(109,J138:J176)</f>
        <v>1627317.8099999998</v>
      </c>
      <c r="K137" s="172"/>
      <c r="L137" s="11"/>
      <c r="N137" s="11"/>
    </row>
    <row r="138" spans="1:15" x14ac:dyDescent="0.2">
      <c r="A138" s="27" t="s">
        <v>348</v>
      </c>
      <c r="B138" s="31" t="s">
        <v>25</v>
      </c>
      <c r="C138" s="31" t="s">
        <v>25</v>
      </c>
      <c r="D138" s="31" t="s">
        <v>25</v>
      </c>
      <c r="E138" s="31" t="s">
        <v>349</v>
      </c>
      <c r="F138" s="28" t="s">
        <v>25</v>
      </c>
      <c r="G138" s="28"/>
      <c r="H138" s="29"/>
      <c r="I138" s="29"/>
      <c r="J138" s="30">
        <f>SUBTOTAL(109,J139:J154)</f>
        <v>101230.14999999998</v>
      </c>
      <c r="K138" s="172"/>
    </row>
    <row r="139" spans="1:15" s="11" customFormat="1" x14ac:dyDescent="0.2">
      <c r="A139" s="27" t="s">
        <v>350</v>
      </c>
      <c r="B139" s="31" t="s">
        <v>25</v>
      </c>
      <c r="C139" s="31" t="s">
        <v>25</v>
      </c>
      <c r="D139" s="31" t="s">
        <v>25</v>
      </c>
      <c r="E139" s="31" t="s">
        <v>255</v>
      </c>
      <c r="F139" s="28" t="s">
        <v>25</v>
      </c>
      <c r="G139" s="28"/>
      <c r="H139" s="29"/>
      <c r="I139" s="29"/>
      <c r="J139" s="30">
        <f>SUBTOTAL(109,J140:J146)</f>
        <v>93131.749999999985</v>
      </c>
      <c r="K139" s="172"/>
      <c r="L139"/>
      <c r="M139"/>
      <c r="N139"/>
      <c r="O139"/>
    </row>
    <row r="140" spans="1:15" ht="25.5" x14ac:dyDescent="0.2">
      <c r="A140" s="37" t="s">
        <v>351</v>
      </c>
      <c r="B140" s="10" t="s">
        <v>31</v>
      </c>
      <c r="C140" s="10" t="s">
        <v>32</v>
      </c>
      <c r="D140" s="10" t="s">
        <v>352</v>
      </c>
      <c r="E140" s="41" t="s">
        <v>353</v>
      </c>
      <c r="F140" s="38" t="s">
        <v>104</v>
      </c>
      <c r="G140" s="38">
        <v>46</v>
      </c>
      <c r="H140" s="39">
        <f t="shared" si="5"/>
        <v>326.60000000000002</v>
      </c>
      <c r="I140" s="39">
        <v>408.26</v>
      </c>
      <c r="J140" s="40">
        <f t="shared" ref="J140:J146" si="8">TRUNC(G140*TRUNC(I140, 2), 2)</f>
        <v>18779.96</v>
      </c>
      <c r="K140" s="172"/>
    </row>
    <row r="141" spans="1:15" ht="25.5" x14ac:dyDescent="0.2">
      <c r="A141" s="37" t="s">
        <v>354</v>
      </c>
      <c r="B141" s="10" t="s">
        <v>31</v>
      </c>
      <c r="C141" s="10" t="s">
        <v>32</v>
      </c>
      <c r="D141" s="10" t="s">
        <v>355</v>
      </c>
      <c r="E141" s="41" t="s">
        <v>356</v>
      </c>
      <c r="F141" s="38" t="s">
        <v>74</v>
      </c>
      <c r="G141" s="38">
        <v>49.68</v>
      </c>
      <c r="H141" s="39">
        <f t="shared" si="5"/>
        <v>90.22</v>
      </c>
      <c r="I141" s="39">
        <v>112.78</v>
      </c>
      <c r="J141" s="40">
        <f t="shared" si="8"/>
        <v>5602.91</v>
      </c>
      <c r="K141" s="172"/>
    </row>
    <row r="142" spans="1:15" ht="25.5" x14ac:dyDescent="0.2">
      <c r="A142" s="37" t="s">
        <v>357</v>
      </c>
      <c r="B142" s="10" t="s">
        <v>31</v>
      </c>
      <c r="C142" s="10" t="s">
        <v>32</v>
      </c>
      <c r="D142" s="10" t="s">
        <v>358</v>
      </c>
      <c r="E142" s="41" t="s">
        <v>359</v>
      </c>
      <c r="F142" s="38" t="s">
        <v>104</v>
      </c>
      <c r="G142" s="38">
        <v>138</v>
      </c>
      <c r="H142" s="39">
        <f t="shared" si="5"/>
        <v>332.44</v>
      </c>
      <c r="I142" s="39">
        <v>415.55</v>
      </c>
      <c r="J142" s="40">
        <f t="shared" si="8"/>
        <v>57345.9</v>
      </c>
      <c r="K142" s="172"/>
    </row>
    <row r="143" spans="1:15" ht="25.5" x14ac:dyDescent="0.2">
      <c r="A143" s="37" t="s">
        <v>360</v>
      </c>
      <c r="B143" s="10" t="s">
        <v>31</v>
      </c>
      <c r="C143" s="10" t="s">
        <v>32</v>
      </c>
      <c r="D143" s="10" t="s">
        <v>361</v>
      </c>
      <c r="E143" s="41" t="s">
        <v>362</v>
      </c>
      <c r="F143" s="38" t="s">
        <v>108</v>
      </c>
      <c r="G143" s="38">
        <v>92</v>
      </c>
      <c r="H143" s="39">
        <f t="shared" si="5"/>
        <v>44.76</v>
      </c>
      <c r="I143" s="39">
        <v>55.96</v>
      </c>
      <c r="J143" s="40">
        <f t="shared" si="8"/>
        <v>5148.32</v>
      </c>
      <c r="K143" s="172"/>
    </row>
    <row r="144" spans="1:15" ht="25.5" x14ac:dyDescent="0.2">
      <c r="A144" s="37" t="s">
        <v>363</v>
      </c>
      <c r="B144" s="10" t="s">
        <v>31</v>
      </c>
      <c r="C144" s="10" t="s">
        <v>32</v>
      </c>
      <c r="D144" s="10" t="s">
        <v>364</v>
      </c>
      <c r="E144" s="41" t="s">
        <v>365</v>
      </c>
      <c r="F144" s="38" t="s">
        <v>97</v>
      </c>
      <c r="G144" s="38">
        <v>23</v>
      </c>
      <c r="H144" s="39">
        <f t="shared" si="5"/>
        <v>37.32</v>
      </c>
      <c r="I144" s="39">
        <v>46.66</v>
      </c>
      <c r="J144" s="40">
        <f t="shared" si="8"/>
        <v>1073.18</v>
      </c>
      <c r="K144" s="172"/>
    </row>
    <row r="145" spans="1:15" ht="25.5" x14ac:dyDescent="0.2">
      <c r="A145" s="37" t="s">
        <v>366</v>
      </c>
      <c r="B145" s="10" t="s">
        <v>31</v>
      </c>
      <c r="C145" s="10" t="s">
        <v>32</v>
      </c>
      <c r="D145" s="10" t="s">
        <v>367</v>
      </c>
      <c r="E145" s="41" t="s">
        <v>368</v>
      </c>
      <c r="F145" s="38" t="s">
        <v>97</v>
      </c>
      <c r="G145" s="38">
        <v>50.6</v>
      </c>
      <c r="H145" s="39">
        <f t="shared" si="5"/>
        <v>63.2</v>
      </c>
      <c r="I145" s="39">
        <v>79.010000000000005</v>
      </c>
      <c r="J145" s="40">
        <f t="shared" si="8"/>
        <v>3997.9</v>
      </c>
      <c r="K145" s="172"/>
    </row>
    <row r="146" spans="1:15" ht="25.5" x14ac:dyDescent="0.2">
      <c r="A146" s="37" t="s">
        <v>369</v>
      </c>
      <c r="B146" s="10" t="s">
        <v>31</v>
      </c>
      <c r="C146" s="10" t="s">
        <v>32</v>
      </c>
      <c r="D146" s="10" t="s">
        <v>370</v>
      </c>
      <c r="E146" s="41" t="s">
        <v>371</v>
      </c>
      <c r="F146" s="38" t="s">
        <v>108</v>
      </c>
      <c r="G146" s="38">
        <v>46</v>
      </c>
      <c r="H146" s="39">
        <f t="shared" si="5"/>
        <v>20.58</v>
      </c>
      <c r="I146" s="39">
        <v>25.73</v>
      </c>
      <c r="J146" s="40">
        <f t="shared" si="8"/>
        <v>1183.58</v>
      </c>
      <c r="K146" s="172"/>
    </row>
    <row r="147" spans="1:15" s="11" customFormat="1" x14ac:dyDescent="0.2">
      <c r="A147" s="27" t="s">
        <v>372</v>
      </c>
      <c r="B147" s="31" t="s">
        <v>25</v>
      </c>
      <c r="C147" s="31" t="s">
        <v>25</v>
      </c>
      <c r="D147" s="31" t="s">
        <v>25</v>
      </c>
      <c r="E147" s="31" t="s">
        <v>260</v>
      </c>
      <c r="F147" s="28" t="s">
        <v>25</v>
      </c>
      <c r="G147" s="28"/>
      <c r="H147" s="29"/>
      <c r="I147" s="29"/>
      <c r="J147" s="30">
        <f>SUBTOTAL(109,J148:J154)</f>
        <v>8098.4000000000005</v>
      </c>
      <c r="K147" s="172"/>
      <c r="L147"/>
      <c r="M147"/>
      <c r="N147"/>
      <c r="O147"/>
    </row>
    <row r="148" spans="1:15" ht="25.5" x14ac:dyDescent="0.2">
      <c r="A148" s="37" t="s">
        <v>373</v>
      </c>
      <c r="B148" s="10" t="s">
        <v>31</v>
      </c>
      <c r="C148" s="10" t="s">
        <v>32</v>
      </c>
      <c r="D148" s="10" t="s">
        <v>352</v>
      </c>
      <c r="E148" s="41" t="s">
        <v>353</v>
      </c>
      <c r="F148" s="38" t="s">
        <v>104</v>
      </c>
      <c r="G148" s="38">
        <v>4</v>
      </c>
      <c r="H148" s="39">
        <f t="shared" ref="H148:H210" si="9">TRUNC(I148/(1+$B$6),2)</f>
        <v>326.60000000000002</v>
      </c>
      <c r="I148" s="39">
        <v>408.26</v>
      </c>
      <c r="J148" s="40">
        <f t="shared" ref="J148:J154" si="10">TRUNC(G148*TRUNC(I148, 2), 2)</f>
        <v>1633.04</v>
      </c>
      <c r="K148" s="172"/>
    </row>
    <row r="149" spans="1:15" ht="25.5" x14ac:dyDescent="0.2">
      <c r="A149" s="37" t="s">
        <v>374</v>
      </c>
      <c r="B149" s="10" t="s">
        <v>31</v>
      </c>
      <c r="C149" s="10" t="s">
        <v>32</v>
      </c>
      <c r="D149" s="10" t="s">
        <v>355</v>
      </c>
      <c r="E149" s="41" t="s">
        <v>356</v>
      </c>
      <c r="F149" s="38" t="s">
        <v>74</v>
      </c>
      <c r="G149" s="38">
        <v>4.32</v>
      </c>
      <c r="H149" s="39">
        <f t="shared" si="9"/>
        <v>90.22</v>
      </c>
      <c r="I149" s="39">
        <v>112.78</v>
      </c>
      <c r="J149" s="40">
        <f t="shared" si="10"/>
        <v>487.2</v>
      </c>
      <c r="K149" s="172"/>
    </row>
    <row r="150" spans="1:15" ht="25.5" x14ac:dyDescent="0.2">
      <c r="A150" s="37" t="s">
        <v>375</v>
      </c>
      <c r="B150" s="10" t="s">
        <v>31</v>
      </c>
      <c r="C150" s="10" t="s">
        <v>32</v>
      </c>
      <c r="D150" s="10" t="s">
        <v>358</v>
      </c>
      <c r="E150" s="41" t="s">
        <v>359</v>
      </c>
      <c r="F150" s="38" t="s">
        <v>104</v>
      </c>
      <c r="G150" s="38">
        <v>12</v>
      </c>
      <c r="H150" s="39">
        <f t="shared" si="9"/>
        <v>332.44</v>
      </c>
      <c r="I150" s="39">
        <v>415.55</v>
      </c>
      <c r="J150" s="40">
        <f t="shared" si="10"/>
        <v>4986.6000000000004</v>
      </c>
      <c r="K150" s="172"/>
    </row>
    <row r="151" spans="1:15" ht="25.5" x14ac:dyDescent="0.2">
      <c r="A151" s="37" t="s">
        <v>376</v>
      </c>
      <c r="B151" s="10" t="s">
        <v>31</v>
      </c>
      <c r="C151" s="10" t="s">
        <v>32</v>
      </c>
      <c r="D151" s="10" t="s">
        <v>361</v>
      </c>
      <c r="E151" s="41" t="s">
        <v>362</v>
      </c>
      <c r="F151" s="38" t="s">
        <v>108</v>
      </c>
      <c r="G151" s="38">
        <v>8</v>
      </c>
      <c r="H151" s="39">
        <f t="shared" si="9"/>
        <v>44.76</v>
      </c>
      <c r="I151" s="39">
        <v>55.96</v>
      </c>
      <c r="J151" s="40">
        <f t="shared" si="10"/>
        <v>447.68</v>
      </c>
      <c r="K151" s="172"/>
    </row>
    <row r="152" spans="1:15" ht="25.5" x14ac:dyDescent="0.2">
      <c r="A152" s="37" t="s">
        <v>377</v>
      </c>
      <c r="B152" s="10" t="s">
        <v>31</v>
      </c>
      <c r="C152" s="10" t="s">
        <v>32</v>
      </c>
      <c r="D152" s="10" t="s">
        <v>364</v>
      </c>
      <c r="E152" s="41" t="s">
        <v>365</v>
      </c>
      <c r="F152" s="38" t="s">
        <v>97</v>
      </c>
      <c r="G152" s="38">
        <v>2</v>
      </c>
      <c r="H152" s="39">
        <f t="shared" si="9"/>
        <v>37.32</v>
      </c>
      <c r="I152" s="39">
        <v>46.66</v>
      </c>
      <c r="J152" s="40">
        <f t="shared" si="10"/>
        <v>93.32</v>
      </c>
      <c r="K152" s="172"/>
    </row>
    <row r="153" spans="1:15" ht="25.5" x14ac:dyDescent="0.2">
      <c r="A153" s="37" t="s">
        <v>378</v>
      </c>
      <c r="B153" s="10" t="s">
        <v>31</v>
      </c>
      <c r="C153" s="10" t="s">
        <v>32</v>
      </c>
      <c r="D153" s="10" t="s">
        <v>367</v>
      </c>
      <c r="E153" s="41" t="s">
        <v>368</v>
      </c>
      <c r="F153" s="38" t="s">
        <v>97</v>
      </c>
      <c r="G153" s="38">
        <v>4.4000000000000004</v>
      </c>
      <c r="H153" s="39">
        <f t="shared" si="9"/>
        <v>63.2</v>
      </c>
      <c r="I153" s="39">
        <v>79.010000000000005</v>
      </c>
      <c r="J153" s="40">
        <f t="shared" si="10"/>
        <v>347.64</v>
      </c>
      <c r="K153" s="172"/>
    </row>
    <row r="154" spans="1:15" ht="25.5" x14ac:dyDescent="0.2">
      <c r="A154" s="37" t="s">
        <v>379</v>
      </c>
      <c r="B154" s="10" t="s">
        <v>31</v>
      </c>
      <c r="C154" s="10" t="s">
        <v>32</v>
      </c>
      <c r="D154" s="10" t="s">
        <v>370</v>
      </c>
      <c r="E154" s="41" t="s">
        <v>371</v>
      </c>
      <c r="F154" s="38" t="s">
        <v>108</v>
      </c>
      <c r="G154" s="38">
        <v>4</v>
      </c>
      <c r="H154" s="39">
        <f t="shared" si="9"/>
        <v>20.58</v>
      </c>
      <c r="I154" s="39">
        <v>25.73</v>
      </c>
      <c r="J154" s="40">
        <f t="shared" si="10"/>
        <v>102.92</v>
      </c>
      <c r="K154" s="172"/>
      <c r="L154" s="11"/>
      <c r="N154" s="11"/>
    </row>
    <row r="155" spans="1:15" ht="38.25" x14ac:dyDescent="0.2">
      <c r="A155" s="27" t="s">
        <v>380</v>
      </c>
      <c r="B155" s="31" t="s">
        <v>25</v>
      </c>
      <c r="C155" s="31" t="s">
        <v>25</v>
      </c>
      <c r="D155" s="31" t="s">
        <v>25</v>
      </c>
      <c r="E155" s="31" t="s">
        <v>381</v>
      </c>
      <c r="F155" s="28" t="s">
        <v>25</v>
      </c>
      <c r="G155" s="28"/>
      <c r="H155" s="29"/>
      <c r="I155" s="29"/>
      <c r="J155" s="30">
        <f>SUBTOTAL(109,J156:J162)</f>
        <v>266171.55</v>
      </c>
      <c r="K155" s="172"/>
    </row>
    <row r="156" spans="1:15" ht="38.25" x14ac:dyDescent="0.2">
      <c r="A156" s="37" t="s">
        <v>382</v>
      </c>
      <c r="B156" s="10" t="s">
        <v>120</v>
      </c>
      <c r="C156" s="10" t="s">
        <v>32</v>
      </c>
      <c r="D156" s="10" t="s">
        <v>383</v>
      </c>
      <c r="E156" s="41" t="s">
        <v>384</v>
      </c>
      <c r="F156" s="38" t="s">
        <v>104</v>
      </c>
      <c r="G156" s="38">
        <v>50</v>
      </c>
      <c r="H156" s="39">
        <f t="shared" si="9"/>
        <v>2217.56</v>
      </c>
      <c r="I156" s="39">
        <v>2771.95</v>
      </c>
      <c r="J156" s="40">
        <f t="shared" ref="J156:J162" si="11">TRUNC(G156*TRUNC(I156, 2), 2)</f>
        <v>138597.5</v>
      </c>
      <c r="K156" s="172"/>
      <c r="L156" s="11"/>
      <c r="N156" s="11"/>
    </row>
    <row r="157" spans="1:15" ht="38.25" x14ac:dyDescent="0.2">
      <c r="A157" s="37" t="s">
        <v>385</v>
      </c>
      <c r="B157" s="10" t="s">
        <v>120</v>
      </c>
      <c r="C157" s="10" t="s">
        <v>32</v>
      </c>
      <c r="D157" s="10" t="s">
        <v>386</v>
      </c>
      <c r="E157" s="41" t="s">
        <v>387</v>
      </c>
      <c r="F157" s="38" t="s">
        <v>104</v>
      </c>
      <c r="G157" s="38">
        <v>50</v>
      </c>
      <c r="H157" s="39">
        <f t="shared" si="9"/>
        <v>1473.25</v>
      </c>
      <c r="I157" s="39">
        <v>1841.57</v>
      </c>
      <c r="J157" s="40">
        <f t="shared" si="11"/>
        <v>92078.5</v>
      </c>
      <c r="K157" s="172"/>
    </row>
    <row r="158" spans="1:15" ht="25.5" x14ac:dyDescent="0.2">
      <c r="A158" s="37" t="s">
        <v>388</v>
      </c>
      <c r="B158" s="10" t="s">
        <v>120</v>
      </c>
      <c r="C158" s="10" t="s">
        <v>32</v>
      </c>
      <c r="D158" s="10" t="s">
        <v>389</v>
      </c>
      <c r="E158" s="41" t="s">
        <v>390</v>
      </c>
      <c r="F158" s="38" t="s">
        <v>104</v>
      </c>
      <c r="G158" s="38">
        <v>50</v>
      </c>
      <c r="H158" s="39">
        <f t="shared" si="9"/>
        <v>76.48</v>
      </c>
      <c r="I158" s="39">
        <v>95.6</v>
      </c>
      <c r="J158" s="40">
        <f t="shared" si="11"/>
        <v>4780</v>
      </c>
      <c r="K158" s="172"/>
      <c r="L158" s="11"/>
      <c r="N158" s="11"/>
    </row>
    <row r="159" spans="1:15" ht="25.5" x14ac:dyDescent="0.2">
      <c r="A159" s="37" t="s">
        <v>391</v>
      </c>
      <c r="B159" s="10" t="s">
        <v>31</v>
      </c>
      <c r="C159" s="10" t="s">
        <v>32</v>
      </c>
      <c r="D159" s="10" t="s">
        <v>392</v>
      </c>
      <c r="E159" s="41" t="s">
        <v>393</v>
      </c>
      <c r="F159" s="38" t="s">
        <v>108</v>
      </c>
      <c r="G159" s="38">
        <v>50</v>
      </c>
      <c r="H159" s="39">
        <f t="shared" si="9"/>
        <v>28.32</v>
      </c>
      <c r="I159" s="39">
        <v>35.409999999999997</v>
      </c>
      <c r="J159" s="40">
        <f t="shared" si="11"/>
        <v>1770.5</v>
      </c>
      <c r="K159" s="172"/>
    </row>
    <row r="160" spans="1:15" ht="25.5" x14ac:dyDescent="0.2">
      <c r="A160" s="37" t="s">
        <v>394</v>
      </c>
      <c r="B160" s="10" t="s">
        <v>31</v>
      </c>
      <c r="C160" s="10" t="s">
        <v>32</v>
      </c>
      <c r="D160" s="10" t="s">
        <v>395</v>
      </c>
      <c r="E160" s="41" t="s">
        <v>396</v>
      </c>
      <c r="F160" s="38" t="s">
        <v>108</v>
      </c>
      <c r="G160" s="38">
        <v>100</v>
      </c>
      <c r="H160" s="39">
        <f t="shared" si="9"/>
        <v>30.66</v>
      </c>
      <c r="I160" s="39">
        <v>38.33</v>
      </c>
      <c r="J160" s="40">
        <f t="shared" si="11"/>
        <v>3833</v>
      </c>
      <c r="K160" s="172"/>
    </row>
    <row r="161" spans="1:15" ht="25.5" x14ac:dyDescent="0.2">
      <c r="A161" s="37" t="s">
        <v>397</v>
      </c>
      <c r="B161" s="10" t="s">
        <v>31</v>
      </c>
      <c r="C161" s="10" t="s">
        <v>32</v>
      </c>
      <c r="D161" s="10" t="s">
        <v>398</v>
      </c>
      <c r="E161" s="41" t="s">
        <v>399</v>
      </c>
      <c r="F161" s="38" t="s">
        <v>108</v>
      </c>
      <c r="G161" s="38">
        <v>100</v>
      </c>
      <c r="H161" s="39">
        <f t="shared" si="9"/>
        <v>17.05</v>
      </c>
      <c r="I161" s="39">
        <v>21.32</v>
      </c>
      <c r="J161" s="40">
        <f t="shared" si="11"/>
        <v>2132</v>
      </c>
      <c r="K161" s="172"/>
    </row>
    <row r="162" spans="1:15" ht="25.5" x14ac:dyDescent="0.2">
      <c r="A162" s="37" t="s">
        <v>400</v>
      </c>
      <c r="B162" s="10" t="s">
        <v>31</v>
      </c>
      <c r="C162" s="10" t="s">
        <v>32</v>
      </c>
      <c r="D162" s="10" t="s">
        <v>225</v>
      </c>
      <c r="E162" s="41" t="s">
        <v>226</v>
      </c>
      <c r="F162" s="38" t="s">
        <v>97</v>
      </c>
      <c r="G162" s="38">
        <v>492.5</v>
      </c>
      <c r="H162" s="39">
        <f t="shared" si="9"/>
        <v>37.32</v>
      </c>
      <c r="I162" s="39">
        <v>46.66</v>
      </c>
      <c r="J162" s="40">
        <f t="shared" si="11"/>
        <v>22980.05</v>
      </c>
      <c r="K162" s="172"/>
    </row>
    <row r="163" spans="1:15" ht="25.5" x14ac:dyDescent="0.2">
      <c r="A163" s="27" t="s">
        <v>401</v>
      </c>
      <c r="B163" s="31" t="s">
        <v>25</v>
      </c>
      <c r="C163" s="31" t="s">
        <v>25</v>
      </c>
      <c r="D163" s="31" t="s">
        <v>25</v>
      </c>
      <c r="E163" s="31" t="s">
        <v>402</v>
      </c>
      <c r="F163" s="28" t="s">
        <v>25</v>
      </c>
      <c r="G163" s="28"/>
      <c r="H163" s="29"/>
      <c r="I163" s="29"/>
      <c r="J163" s="30">
        <f>SUBTOTAL(109,J164:J174)</f>
        <v>1259691.1099999999</v>
      </c>
      <c r="K163" s="172"/>
      <c r="L163" s="11"/>
      <c r="N163" s="11"/>
    </row>
    <row r="164" spans="1:15" s="11" customFormat="1" x14ac:dyDescent="0.2">
      <c r="A164" s="27" t="s">
        <v>403</v>
      </c>
      <c r="B164" s="31" t="s">
        <v>25</v>
      </c>
      <c r="C164" s="31" t="s">
        <v>25</v>
      </c>
      <c r="D164" s="31" t="s">
        <v>25</v>
      </c>
      <c r="E164" s="31" t="s">
        <v>404</v>
      </c>
      <c r="F164" s="28" t="s">
        <v>25</v>
      </c>
      <c r="G164" s="28"/>
      <c r="H164" s="29"/>
      <c r="I164" s="29"/>
      <c r="J164" s="30">
        <f>SUBTOTAL(109,J165:J165)</f>
        <v>123283.11</v>
      </c>
      <c r="K164" s="172"/>
      <c r="L164"/>
      <c r="M164"/>
      <c r="N164"/>
      <c r="O164"/>
    </row>
    <row r="165" spans="1:15" ht="25.5" x14ac:dyDescent="0.2">
      <c r="A165" s="37" t="s">
        <v>405</v>
      </c>
      <c r="B165" s="10" t="s">
        <v>120</v>
      </c>
      <c r="C165" s="10" t="s">
        <v>32</v>
      </c>
      <c r="D165" s="10" t="s">
        <v>406</v>
      </c>
      <c r="E165" s="41" t="s">
        <v>407</v>
      </c>
      <c r="F165" s="38" t="s">
        <v>205</v>
      </c>
      <c r="G165" s="38">
        <v>3108.5</v>
      </c>
      <c r="H165" s="39">
        <f t="shared" si="9"/>
        <v>31.72</v>
      </c>
      <c r="I165" s="39">
        <v>39.659999999999997</v>
      </c>
      <c r="J165" s="40">
        <f>TRUNC(G165*TRUNC(I165, 2), 2)</f>
        <v>123283.11</v>
      </c>
      <c r="K165" s="172"/>
    </row>
    <row r="166" spans="1:15" s="11" customFormat="1" x14ac:dyDescent="0.2">
      <c r="A166" s="27" t="s">
        <v>408</v>
      </c>
      <c r="B166" s="31" t="s">
        <v>25</v>
      </c>
      <c r="C166" s="31" t="s">
        <v>25</v>
      </c>
      <c r="D166" s="31" t="s">
        <v>25</v>
      </c>
      <c r="E166" s="31" t="s">
        <v>409</v>
      </c>
      <c r="F166" s="28" t="s">
        <v>25</v>
      </c>
      <c r="G166" s="28"/>
      <c r="H166" s="29"/>
      <c r="I166" s="29"/>
      <c r="J166" s="30">
        <f>SUBTOTAL(109,J167:J167)</f>
        <v>775866.85</v>
      </c>
      <c r="K166" s="172"/>
      <c r="L166"/>
      <c r="M166"/>
      <c r="N166"/>
      <c r="O166"/>
    </row>
    <row r="167" spans="1:15" ht="25.5" x14ac:dyDescent="0.2">
      <c r="A167" s="37" t="s">
        <v>410</v>
      </c>
      <c r="B167" s="10" t="s">
        <v>31</v>
      </c>
      <c r="C167" s="10" t="s">
        <v>32</v>
      </c>
      <c r="D167" s="10" t="s">
        <v>411</v>
      </c>
      <c r="E167" s="41" t="s">
        <v>412</v>
      </c>
      <c r="F167" s="38" t="s">
        <v>267</v>
      </c>
      <c r="G167" s="38">
        <v>34917.5</v>
      </c>
      <c r="H167" s="39">
        <f t="shared" si="9"/>
        <v>17.77</v>
      </c>
      <c r="I167" s="39">
        <v>22.22</v>
      </c>
      <c r="J167" s="40">
        <f>TRUNC(G167*TRUNC(I167, 2), 2)</f>
        <v>775866.85</v>
      </c>
      <c r="K167" s="172"/>
    </row>
    <row r="168" spans="1:15" s="11" customFormat="1" x14ac:dyDescent="0.2">
      <c r="A168" s="27" t="s">
        <v>413</v>
      </c>
      <c r="B168" s="31" t="s">
        <v>25</v>
      </c>
      <c r="C168" s="31" t="s">
        <v>25</v>
      </c>
      <c r="D168" s="31" t="s">
        <v>25</v>
      </c>
      <c r="E168" s="31" t="s">
        <v>414</v>
      </c>
      <c r="F168" s="28" t="s">
        <v>25</v>
      </c>
      <c r="G168" s="28"/>
      <c r="H168" s="29"/>
      <c r="I168" s="29"/>
      <c r="J168" s="30">
        <f>SUBTOTAL(109,J169:J172)</f>
        <v>323658.44000000006</v>
      </c>
      <c r="K168" s="172"/>
      <c r="L168"/>
      <c r="M168"/>
      <c r="N168"/>
      <c r="O168"/>
    </row>
    <row r="169" spans="1:15" ht="25.5" x14ac:dyDescent="0.2">
      <c r="A169" s="37" t="s">
        <v>415</v>
      </c>
      <c r="B169" s="10" t="s">
        <v>31</v>
      </c>
      <c r="C169" s="10" t="s">
        <v>32</v>
      </c>
      <c r="D169" s="10" t="s">
        <v>416</v>
      </c>
      <c r="E169" s="41" t="s">
        <v>417</v>
      </c>
      <c r="F169" s="38" t="s">
        <v>74</v>
      </c>
      <c r="G169" s="38">
        <v>2703.01</v>
      </c>
      <c r="H169" s="39">
        <f t="shared" si="9"/>
        <v>44.64</v>
      </c>
      <c r="I169" s="39">
        <v>55.81</v>
      </c>
      <c r="J169" s="40">
        <f>TRUNC(G169*TRUNC(I169, 2), 2)</f>
        <v>150854.98000000001</v>
      </c>
      <c r="K169" s="172"/>
      <c r="L169" s="11"/>
      <c r="N169" s="11"/>
    </row>
    <row r="170" spans="1:15" ht="25.5" x14ac:dyDescent="0.2">
      <c r="A170" s="37" t="s">
        <v>418</v>
      </c>
      <c r="B170" s="10" t="s">
        <v>31</v>
      </c>
      <c r="C170" s="10" t="s">
        <v>32</v>
      </c>
      <c r="D170" s="10" t="s">
        <v>419</v>
      </c>
      <c r="E170" s="41" t="s">
        <v>420</v>
      </c>
      <c r="F170" s="38" t="s">
        <v>74</v>
      </c>
      <c r="G170" s="38">
        <v>795.95</v>
      </c>
      <c r="H170" s="39">
        <f t="shared" si="9"/>
        <v>100.72</v>
      </c>
      <c r="I170" s="39">
        <v>125.91</v>
      </c>
      <c r="J170" s="40">
        <f>TRUNC(G170*TRUNC(I170, 2), 2)</f>
        <v>100218.06</v>
      </c>
      <c r="K170" s="172"/>
    </row>
    <row r="171" spans="1:15" ht="38.25" x14ac:dyDescent="0.2">
      <c r="A171" s="37" t="s">
        <v>421</v>
      </c>
      <c r="B171" s="10" t="s">
        <v>31</v>
      </c>
      <c r="C171" s="10" t="s">
        <v>32</v>
      </c>
      <c r="D171" s="10" t="s">
        <v>422</v>
      </c>
      <c r="E171" s="41" t="s">
        <v>423</v>
      </c>
      <c r="F171" s="38" t="s">
        <v>74</v>
      </c>
      <c r="G171" s="38">
        <v>407.5</v>
      </c>
      <c r="H171" s="39">
        <f t="shared" si="9"/>
        <v>72</v>
      </c>
      <c r="I171" s="39">
        <v>90</v>
      </c>
      <c r="J171" s="40">
        <f>TRUNC(G171*TRUNC(I171, 2), 2)</f>
        <v>36675</v>
      </c>
      <c r="K171" s="172"/>
    </row>
    <row r="172" spans="1:15" ht="25.5" x14ac:dyDescent="0.2">
      <c r="A172" s="37" t="s">
        <v>424</v>
      </c>
      <c r="B172" s="10" t="s">
        <v>120</v>
      </c>
      <c r="C172" s="10" t="s">
        <v>32</v>
      </c>
      <c r="D172" s="10" t="s">
        <v>425</v>
      </c>
      <c r="E172" s="41" t="s">
        <v>426</v>
      </c>
      <c r="F172" s="38" t="s">
        <v>205</v>
      </c>
      <c r="G172" s="38">
        <v>128</v>
      </c>
      <c r="H172" s="39">
        <f t="shared" si="9"/>
        <v>224.44</v>
      </c>
      <c r="I172" s="39">
        <v>280.55</v>
      </c>
      <c r="J172" s="40">
        <f>TRUNC(G172*TRUNC(I172, 2), 2)</f>
        <v>35910.400000000001</v>
      </c>
      <c r="K172" s="172"/>
    </row>
    <row r="173" spans="1:15" s="11" customFormat="1" x14ac:dyDescent="0.2">
      <c r="A173" s="27" t="s">
        <v>427</v>
      </c>
      <c r="B173" s="31" t="s">
        <v>25</v>
      </c>
      <c r="C173" s="31" t="s">
        <v>25</v>
      </c>
      <c r="D173" s="31" t="s">
        <v>25</v>
      </c>
      <c r="E173" s="31" t="s">
        <v>428</v>
      </c>
      <c r="F173" s="28" t="s">
        <v>25</v>
      </c>
      <c r="G173" s="28"/>
      <c r="H173" s="29"/>
      <c r="I173" s="29"/>
      <c r="J173" s="30">
        <f>SUBTOTAL(109,J174:J174)</f>
        <v>36882.71</v>
      </c>
      <c r="K173" s="172"/>
      <c r="M173"/>
      <c r="O173"/>
    </row>
    <row r="174" spans="1:15" ht="25.5" x14ac:dyDescent="0.2">
      <c r="A174" s="37" t="s">
        <v>429</v>
      </c>
      <c r="B174" s="10" t="s">
        <v>31</v>
      </c>
      <c r="C174" s="10" t="s">
        <v>32</v>
      </c>
      <c r="D174" s="10" t="s">
        <v>430</v>
      </c>
      <c r="E174" s="41" t="s">
        <v>431</v>
      </c>
      <c r="F174" s="38" t="s">
        <v>74</v>
      </c>
      <c r="G174" s="38">
        <v>2309.5</v>
      </c>
      <c r="H174" s="39">
        <f t="shared" si="9"/>
        <v>12.77</v>
      </c>
      <c r="I174" s="39">
        <v>15.97</v>
      </c>
      <c r="J174" s="40">
        <f>TRUNC(G174*TRUNC(I174, 2), 2)</f>
        <v>36882.71</v>
      </c>
      <c r="K174" s="172"/>
    </row>
    <row r="175" spans="1:15" x14ac:dyDescent="0.2">
      <c r="A175" s="27" t="s">
        <v>432</v>
      </c>
      <c r="B175" s="31" t="s">
        <v>25</v>
      </c>
      <c r="C175" s="31" t="s">
        <v>25</v>
      </c>
      <c r="D175" s="31" t="s">
        <v>25</v>
      </c>
      <c r="E175" s="31" t="s">
        <v>433</v>
      </c>
      <c r="F175" s="28" t="s">
        <v>25</v>
      </c>
      <c r="G175" s="28"/>
      <c r="H175" s="29"/>
      <c r="I175" s="29"/>
      <c r="J175" s="30">
        <f>SUBTOTAL(109,J176:J176)</f>
        <v>225</v>
      </c>
      <c r="K175" s="172"/>
    </row>
    <row r="176" spans="1:15" ht="25.5" x14ac:dyDescent="0.2">
      <c r="A176" s="37" t="s">
        <v>434</v>
      </c>
      <c r="B176" s="10" t="s">
        <v>31</v>
      </c>
      <c r="C176" s="10" t="s">
        <v>32</v>
      </c>
      <c r="D176" s="10" t="s">
        <v>435</v>
      </c>
      <c r="E176" s="41" t="s">
        <v>436</v>
      </c>
      <c r="F176" s="38" t="s">
        <v>108</v>
      </c>
      <c r="G176" s="38">
        <v>12</v>
      </c>
      <c r="H176" s="39">
        <f t="shared" si="9"/>
        <v>15</v>
      </c>
      <c r="I176" s="39">
        <v>18.75</v>
      </c>
      <c r="J176" s="40">
        <f>TRUNC(G176*TRUNC(I176, 2), 2)</f>
        <v>225</v>
      </c>
      <c r="K176" s="172"/>
    </row>
    <row r="177" spans="1:15" x14ac:dyDescent="0.2">
      <c r="A177" s="27" t="s">
        <v>437</v>
      </c>
      <c r="B177" s="31" t="s">
        <v>25</v>
      </c>
      <c r="C177" s="31" t="s">
        <v>25</v>
      </c>
      <c r="D177" s="31" t="s">
        <v>25</v>
      </c>
      <c r="E177" s="31" t="s">
        <v>438</v>
      </c>
      <c r="F177" s="28" t="s">
        <v>25</v>
      </c>
      <c r="G177" s="28"/>
      <c r="H177" s="29"/>
      <c r="I177" s="29"/>
      <c r="J177" s="30">
        <f>SUBTOTAL(109,J178:J315)</f>
        <v>1226569.5499999991</v>
      </c>
      <c r="K177" s="172"/>
    </row>
    <row r="178" spans="1:15" x14ac:dyDescent="0.2">
      <c r="A178" s="27" t="s">
        <v>439</v>
      </c>
      <c r="B178" s="31" t="s">
        <v>25</v>
      </c>
      <c r="C178" s="31" t="s">
        <v>25</v>
      </c>
      <c r="D178" s="31" t="s">
        <v>25</v>
      </c>
      <c r="E178" s="31" t="s">
        <v>255</v>
      </c>
      <c r="F178" s="28" t="s">
        <v>25</v>
      </c>
      <c r="G178" s="28"/>
      <c r="H178" s="29"/>
      <c r="I178" s="29"/>
      <c r="J178" s="30">
        <f>SUBTOTAL(109,J179:J195)</f>
        <v>842953.3899999999</v>
      </c>
      <c r="K178" s="172"/>
    </row>
    <row r="179" spans="1:15" s="11" customFormat="1" x14ac:dyDescent="0.2">
      <c r="A179" s="27" t="s">
        <v>440</v>
      </c>
      <c r="B179" s="31" t="s">
        <v>25</v>
      </c>
      <c r="C179" s="31" t="s">
        <v>25</v>
      </c>
      <c r="D179" s="31" t="s">
        <v>25</v>
      </c>
      <c r="E179" s="31" t="s">
        <v>404</v>
      </c>
      <c r="F179" s="28" t="s">
        <v>25</v>
      </c>
      <c r="G179" s="28"/>
      <c r="H179" s="29"/>
      <c r="I179" s="29"/>
      <c r="J179" s="30">
        <f>SUBTOTAL(109,J180:J182)</f>
        <v>90116.150000000009</v>
      </c>
      <c r="K179" s="172"/>
      <c r="L179"/>
      <c r="M179"/>
      <c r="N179"/>
      <c r="O179"/>
    </row>
    <row r="180" spans="1:15" ht="25.5" x14ac:dyDescent="0.2">
      <c r="A180" s="37" t="s">
        <v>441</v>
      </c>
      <c r="B180" s="10" t="s">
        <v>31</v>
      </c>
      <c r="C180" s="10" t="s">
        <v>32</v>
      </c>
      <c r="D180" s="10" t="s">
        <v>207</v>
      </c>
      <c r="E180" s="41" t="s">
        <v>208</v>
      </c>
      <c r="F180" s="38" t="s">
        <v>74</v>
      </c>
      <c r="G180" s="38">
        <v>2722.7</v>
      </c>
      <c r="H180" s="39">
        <f t="shared" si="9"/>
        <v>17.84</v>
      </c>
      <c r="I180" s="39">
        <v>22.3</v>
      </c>
      <c r="J180" s="40">
        <f>TRUNC(G180*TRUNC(I180, 2), 2)</f>
        <v>60716.21</v>
      </c>
      <c r="K180" s="172"/>
    </row>
    <row r="181" spans="1:15" ht="25.5" x14ac:dyDescent="0.2">
      <c r="A181" s="37" t="s">
        <v>442</v>
      </c>
      <c r="B181" s="10" t="s">
        <v>120</v>
      </c>
      <c r="C181" s="10" t="s">
        <v>32</v>
      </c>
      <c r="D181" s="10" t="s">
        <v>443</v>
      </c>
      <c r="E181" s="41" t="s">
        <v>444</v>
      </c>
      <c r="F181" s="38" t="s">
        <v>205</v>
      </c>
      <c r="G181" s="38">
        <v>1249.4000000000001</v>
      </c>
      <c r="H181" s="39">
        <f t="shared" si="9"/>
        <v>17.239999999999998</v>
      </c>
      <c r="I181" s="39">
        <v>21.56</v>
      </c>
      <c r="J181" s="40">
        <f>TRUNC(G181*TRUNC(I181, 2), 2)</f>
        <v>26937.06</v>
      </c>
      <c r="K181" s="172"/>
    </row>
    <row r="182" spans="1:15" ht="25.5" x14ac:dyDescent="0.2">
      <c r="A182" s="37" t="s">
        <v>445</v>
      </c>
      <c r="B182" s="10" t="s">
        <v>120</v>
      </c>
      <c r="C182" s="10" t="s">
        <v>32</v>
      </c>
      <c r="D182" s="10" t="s">
        <v>406</v>
      </c>
      <c r="E182" s="41" t="s">
        <v>407</v>
      </c>
      <c r="F182" s="38" t="s">
        <v>205</v>
      </c>
      <c r="G182" s="38">
        <v>62.1</v>
      </c>
      <c r="H182" s="39">
        <f t="shared" si="9"/>
        <v>31.72</v>
      </c>
      <c r="I182" s="39">
        <v>39.659999999999997</v>
      </c>
      <c r="J182" s="40">
        <f>TRUNC(G182*TRUNC(I182, 2), 2)</f>
        <v>2462.88</v>
      </c>
      <c r="K182" s="172"/>
    </row>
    <row r="183" spans="1:15" s="11" customFormat="1" x14ac:dyDescent="0.2">
      <c r="A183" s="27" t="s">
        <v>446</v>
      </c>
      <c r="B183" s="31" t="s">
        <v>25</v>
      </c>
      <c r="C183" s="31" t="s">
        <v>25</v>
      </c>
      <c r="D183" s="31" t="s">
        <v>25</v>
      </c>
      <c r="E183" s="31" t="s">
        <v>447</v>
      </c>
      <c r="F183" s="28" t="s">
        <v>25</v>
      </c>
      <c r="G183" s="28"/>
      <c r="H183" s="29"/>
      <c r="I183" s="29"/>
      <c r="J183" s="30">
        <f>SUBTOTAL(109,J184:J192)</f>
        <v>725133.66</v>
      </c>
      <c r="K183" s="172"/>
      <c r="M183"/>
      <c r="O183"/>
    </row>
    <row r="184" spans="1:15" x14ac:dyDescent="0.2">
      <c r="A184" s="32" t="s">
        <v>448</v>
      </c>
      <c r="B184" s="33" t="s">
        <v>25</v>
      </c>
      <c r="C184" s="33" t="s">
        <v>25</v>
      </c>
      <c r="D184" s="33" t="s">
        <v>25</v>
      </c>
      <c r="E184" s="33" t="s">
        <v>449</v>
      </c>
      <c r="F184" s="34" t="s">
        <v>25</v>
      </c>
      <c r="G184" s="34"/>
      <c r="H184" s="35"/>
      <c r="I184" s="35"/>
      <c r="J184" s="36">
        <f>SUBTOTAL(109,J185:J188)</f>
        <v>304068.32</v>
      </c>
      <c r="K184" s="172"/>
    </row>
    <row r="185" spans="1:15" ht="25.5" x14ac:dyDescent="0.2">
      <c r="A185" s="37" t="s">
        <v>450</v>
      </c>
      <c r="B185" s="10" t="s">
        <v>31</v>
      </c>
      <c r="C185" s="10" t="s">
        <v>32</v>
      </c>
      <c r="D185" s="10" t="s">
        <v>451</v>
      </c>
      <c r="E185" s="41" t="s">
        <v>452</v>
      </c>
      <c r="F185" s="38" t="s">
        <v>74</v>
      </c>
      <c r="G185" s="38">
        <v>6550.86</v>
      </c>
      <c r="H185" s="39">
        <f t="shared" si="9"/>
        <v>5.24</v>
      </c>
      <c r="I185" s="39">
        <v>6.55</v>
      </c>
      <c r="J185" s="40">
        <f>TRUNC(G185*TRUNC(I185, 2), 2)</f>
        <v>42908.13</v>
      </c>
      <c r="K185" s="172"/>
    </row>
    <row r="186" spans="1:15" ht="25.5" x14ac:dyDescent="0.2">
      <c r="A186" s="37" t="s">
        <v>453</v>
      </c>
      <c r="B186" s="10" t="s">
        <v>31</v>
      </c>
      <c r="C186" s="10" t="s">
        <v>32</v>
      </c>
      <c r="D186" s="10" t="s">
        <v>454</v>
      </c>
      <c r="E186" s="41" t="s">
        <v>455</v>
      </c>
      <c r="F186" s="38" t="s">
        <v>74</v>
      </c>
      <c r="G186" s="38">
        <v>5518.66</v>
      </c>
      <c r="H186" s="39">
        <f t="shared" si="9"/>
        <v>30.44</v>
      </c>
      <c r="I186" s="39">
        <v>38.049999999999997</v>
      </c>
      <c r="J186" s="40">
        <f>TRUNC(G186*TRUNC(I186, 2), 2)</f>
        <v>209985.01</v>
      </c>
      <c r="K186" s="172"/>
    </row>
    <row r="187" spans="1:15" ht="25.5" x14ac:dyDescent="0.2">
      <c r="A187" s="37" t="s">
        <v>456</v>
      </c>
      <c r="B187" s="10" t="s">
        <v>31</v>
      </c>
      <c r="C187" s="10" t="s">
        <v>32</v>
      </c>
      <c r="D187" s="10" t="s">
        <v>457</v>
      </c>
      <c r="E187" s="41" t="s">
        <v>458</v>
      </c>
      <c r="F187" s="38" t="s">
        <v>74</v>
      </c>
      <c r="G187" s="38">
        <v>1032.24</v>
      </c>
      <c r="H187" s="39">
        <f t="shared" si="9"/>
        <v>24.64</v>
      </c>
      <c r="I187" s="39">
        <v>30.8</v>
      </c>
      <c r="J187" s="40">
        <f>TRUNC(G187*TRUNC(I187, 2), 2)</f>
        <v>31792.99</v>
      </c>
      <c r="K187" s="172"/>
      <c r="L187" s="11"/>
      <c r="N187" s="11"/>
    </row>
    <row r="188" spans="1:15" ht="25.5" x14ac:dyDescent="0.2">
      <c r="A188" s="37" t="s">
        <v>459</v>
      </c>
      <c r="B188" s="10" t="s">
        <v>120</v>
      </c>
      <c r="C188" s="10" t="s">
        <v>32</v>
      </c>
      <c r="D188" s="10" t="s">
        <v>460</v>
      </c>
      <c r="E188" s="41" t="s">
        <v>461</v>
      </c>
      <c r="F188" s="38" t="s">
        <v>97</v>
      </c>
      <c r="G188" s="38">
        <v>285.2</v>
      </c>
      <c r="H188" s="39">
        <f t="shared" si="9"/>
        <v>54.36</v>
      </c>
      <c r="I188" s="39">
        <v>67.959999999999994</v>
      </c>
      <c r="J188" s="40">
        <f>TRUNC(G188*TRUNC(I188, 2), 2)</f>
        <v>19382.189999999999</v>
      </c>
      <c r="K188" s="172"/>
    </row>
    <row r="189" spans="1:15" x14ac:dyDescent="0.2">
      <c r="A189" s="32" t="s">
        <v>462</v>
      </c>
      <c r="B189" s="33" t="s">
        <v>25</v>
      </c>
      <c r="C189" s="33" t="s">
        <v>25</v>
      </c>
      <c r="D189" s="33" t="s">
        <v>25</v>
      </c>
      <c r="E189" s="33" t="s">
        <v>463</v>
      </c>
      <c r="F189" s="34" t="s">
        <v>25</v>
      </c>
      <c r="G189" s="34"/>
      <c r="H189" s="35"/>
      <c r="I189" s="35"/>
      <c r="J189" s="36">
        <f>SUBTOTAL(109,J190:J192)</f>
        <v>421065.33999999997</v>
      </c>
      <c r="K189" s="172"/>
    </row>
    <row r="190" spans="1:15" ht="25.5" x14ac:dyDescent="0.2">
      <c r="A190" s="37" t="s">
        <v>464</v>
      </c>
      <c r="B190" s="10" t="s">
        <v>31</v>
      </c>
      <c r="C190" s="10" t="s">
        <v>32</v>
      </c>
      <c r="D190" s="10" t="s">
        <v>451</v>
      </c>
      <c r="E190" s="41" t="s">
        <v>452</v>
      </c>
      <c r="F190" s="38" t="s">
        <v>74</v>
      </c>
      <c r="G190" s="38">
        <v>8574.86</v>
      </c>
      <c r="H190" s="39">
        <f t="shared" si="9"/>
        <v>5.24</v>
      </c>
      <c r="I190" s="39">
        <v>6.55</v>
      </c>
      <c r="J190" s="40">
        <f>TRUNC(G190*TRUNC(I190, 2), 2)</f>
        <v>56165.33</v>
      </c>
      <c r="K190" s="172"/>
    </row>
    <row r="191" spans="1:15" ht="25.5" x14ac:dyDescent="0.2">
      <c r="A191" s="37" t="s">
        <v>465</v>
      </c>
      <c r="B191" s="10" t="s">
        <v>31</v>
      </c>
      <c r="C191" s="10" t="s">
        <v>32</v>
      </c>
      <c r="D191" s="10" t="s">
        <v>454</v>
      </c>
      <c r="E191" s="41" t="s">
        <v>455</v>
      </c>
      <c r="F191" s="38" t="s">
        <v>74</v>
      </c>
      <c r="G191" s="38">
        <v>8574.86</v>
      </c>
      <c r="H191" s="39">
        <f t="shared" si="9"/>
        <v>30.44</v>
      </c>
      <c r="I191" s="39">
        <v>38.049999999999997</v>
      </c>
      <c r="J191" s="40">
        <f>TRUNC(G191*TRUNC(I191, 2), 2)</f>
        <v>326273.42</v>
      </c>
      <c r="K191" s="172"/>
      <c r="L191" s="11"/>
      <c r="N191" s="11"/>
    </row>
    <row r="192" spans="1:15" ht="25.5" x14ac:dyDescent="0.2">
      <c r="A192" s="37" t="s">
        <v>466</v>
      </c>
      <c r="B192" s="10" t="s">
        <v>120</v>
      </c>
      <c r="C192" s="10" t="s">
        <v>32</v>
      </c>
      <c r="D192" s="10" t="s">
        <v>467</v>
      </c>
      <c r="E192" s="41" t="s">
        <v>468</v>
      </c>
      <c r="F192" s="38" t="s">
        <v>97</v>
      </c>
      <c r="G192" s="38">
        <v>1177.6400000000001</v>
      </c>
      <c r="H192" s="39">
        <f t="shared" si="9"/>
        <v>26.24</v>
      </c>
      <c r="I192" s="39">
        <v>32.799999999999997</v>
      </c>
      <c r="J192" s="40">
        <f>TRUNC(G192*TRUNC(I192, 2), 2)</f>
        <v>38626.589999999997</v>
      </c>
      <c r="K192" s="172"/>
    </row>
    <row r="193" spans="1:15" s="11" customFormat="1" x14ac:dyDescent="0.2">
      <c r="A193" s="27" t="s">
        <v>469</v>
      </c>
      <c r="B193" s="31" t="s">
        <v>25</v>
      </c>
      <c r="C193" s="31" t="s">
        <v>25</v>
      </c>
      <c r="D193" s="31" t="s">
        <v>25</v>
      </c>
      <c r="E193" s="31" t="s">
        <v>470</v>
      </c>
      <c r="F193" s="28" t="s">
        <v>25</v>
      </c>
      <c r="G193" s="28"/>
      <c r="H193" s="29"/>
      <c r="I193" s="29"/>
      <c r="J193" s="30">
        <f>SUBTOTAL(109,J194:J195)</f>
        <v>27703.579999999998</v>
      </c>
      <c r="K193" s="172"/>
      <c r="L193"/>
      <c r="M193"/>
      <c r="N193"/>
      <c r="O193"/>
    </row>
    <row r="194" spans="1:15" ht="25.5" x14ac:dyDescent="0.2">
      <c r="A194" s="37" t="s">
        <v>471</v>
      </c>
      <c r="B194" s="10" t="s">
        <v>31</v>
      </c>
      <c r="C194" s="10" t="s">
        <v>32</v>
      </c>
      <c r="D194" s="10" t="s">
        <v>472</v>
      </c>
      <c r="E194" s="41" t="s">
        <v>473</v>
      </c>
      <c r="F194" s="38" t="s">
        <v>74</v>
      </c>
      <c r="G194" s="38">
        <v>578.45000000000005</v>
      </c>
      <c r="H194" s="39">
        <f t="shared" si="9"/>
        <v>36.450000000000003</v>
      </c>
      <c r="I194" s="39">
        <v>45.57</v>
      </c>
      <c r="J194" s="40">
        <f>TRUNC(G194*TRUNC(I194, 2), 2)</f>
        <v>26359.96</v>
      </c>
      <c r="K194" s="172"/>
    </row>
    <row r="195" spans="1:15" ht="25.5" x14ac:dyDescent="0.2">
      <c r="A195" s="37" t="s">
        <v>474</v>
      </c>
      <c r="B195" s="10" t="s">
        <v>31</v>
      </c>
      <c r="C195" s="10" t="s">
        <v>32</v>
      </c>
      <c r="D195" s="10" t="s">
        <v>475</v>
      </c>
      <c r="E195" s="41" t="s">
        <v>476</v>
      </c>
      <c r="F195" s="38" t="s">
        <v>74</v>
      </c>
      <c r="G195" s="38">
        <v>46.46</v>
      </c>
      <c r="H195" s="39">
        <f t="shared" si="9"/>
        <v>23.13</v>
      </c>
      <c r="I195" s="39">
        <v>28.92</v>
      </c>
      <c r="J195" s="40">
        <f>TRUNC(G195*TRUNC(I195, 2), 2)</f>
        <v>1343.62</v>
      </c>
      <c r="K195" s="172"/>
    </row>
    <row r="196" spans="1:15" x14ac:dyDescent="0.2">
      <c r="A196" s="27" t="s">
        <v>477</v>
      </c>
      <c r="B196" s="31" t="s">
        <v>25</v>
      </c>
      <c r="C196" s="31" t="s">
        <v>25</v>
      </c>
      <c r="D196" s="31" t="s">
        <v>25</v>
      </c>
      <c r="E196" s="31" t="s">
        <v>260</v>
      </c>
      <c r="F196" s="28" t="s">
        <v>25</v>
      </c>
      <c r="G196" s="28"/>
      <c r="H196" s="29"/>
      <c r="I196" s="29"/>
      <c r="J196" s="30">
        <f>SUBTOTAL(109,J197:J213)</f>
        <v>75336.98</v>
      </c>
      <c r="K196" s="172"/>
    </row>
    <row r="197" spans="1:15" s="11" customFormat="1" x14ac:dyDescent="0.2">
      <c r="A197" s="27" t="s">
        <v>478</v>
      </c>
      <c r="B197" s="31" t="s">
        <v>25</v>
      </c>
      <c r="C197" s="31" t="s">
        <v>25</v>
      </c>
      <c r="D197" s="31" t="s">
        <v>25</v>
      </c>
      <c r="E197" s="31" t="s">
        <v>404</v>
      </c>
      <c r="F197" s="28" t="s">
        <v>25</v>
      </c>
      <c r="G197" s="28"/>
      <c r="H197" s="29"/>
      <c r="I197" s="29"/>
      <c r="J197" s="30">
        <f>SUBTOTAL(109,J198:J200)</f>
        <v>7836.17</v>
      </c>
      <c r="K197" s="172"/>
      <c r="L197"/>
      <c r="M197"/>
      <c r="N197"/>
      <c r="O197"/>
    </row>
    <row r="198" spans="1:15" ht="25.5" x14ac:dyDescent="0.2">
      <c r="A198" s="37" t="s">
        <v>479</v>
      </c>
      <c r="B198" s="10" t="s">
        <v>31</v>
      </c>
      <c r="C198" s="10" t="s">
        <v>32</v>
      </c>
      <c r="D198" s="10" t="s">
        <v>207</v>
      </c>
      <c r="E198" s="41" t="s">
        <v>208</v>
      </c>
      <c r="F198" s="38" t="s">
        <v>74</v>
      </c>
      <c r="G198" s="38">
        <v>236.76</v>
      </c>
      <c r="H198" s="39">
        <f t="shared" si="9"/>
        <v>17.84</v>
      </c>
      <c r="I198" s="39">
        <v>22.3</v>
      </c>
      <c r="J198" s="40">
        <f>TRUNC(G198*TRUNC(I198, 2), 2)</f>
        <v>5279.74</v>
      </c>
      <c r="K198" s="172"/>
    </row>
    <row r="199" spans="1:15" ht="25.5" x14ac:dyDescent="0.2">
      <c r="A199" s="37" t="s">
        <v>480</v>
      </c>
      <c r="B199" s="10" t="s">
        <v>120</v>
      </c>
      <c r="C199" s="10" t="s">
        <v>32</v>
      </c>
      <c r="D199" s="10" t="s">
        <v>443</v>
      </c>
      <c r="E199" s="41" t="s">
        <v>444</v>
      </c>
      <c r="F199" s="38" t="s">
        <v>205</v>
      </c>
      <c r="G199" s="38">
        <v>108.64</v>
      </c>
      <c r="H199" s="39">
        <f t="shared" si="9"/>
        <v>17.239999999999998</v>
      </c>
      <c r="I199" s="39">
        <v>21.56</v>
      </c>
      <c r="J199" s="40">
        <f>TRUNC(G199*TRUNC(I199, 2), 2)</f>
        <v>2342.27</v>
      </c>
      <c r="K199" s="172"/>
    </row>
    <row r="200" spans="1:15" ht="25.5" x14ac:dyDescent="0.2">
      <c r="A200" s="37" t="s">
        <v>481</v>
      </c>
      <c r="B200" s="10" t="s">
        <v>120</v>
      </c>
      <c r="C200" s="10" t="s">
        <v>32</v>
      </c>
      <c r="D200" s="10" t="s">
        <v>406</v>
      </c>
      <c r="E200" s="41" t="s">
        <v>407</v>
      </c>
      <c r="F200" s="38" t="s">
        <v>205</v>
      </c>
      <c r="G200" s="38">
        <v>5.4</v>
      </c>
      <c r="H200" s="39">
        <f t="shared" si="9"/>
        <v>31.72</v>
      </c>
      <c r="I200" s="39">
        <v>39.659999999999997</v>
      </c>
      <c r="J200" s="40">
        <f>TRUNC(G200*TRUNC(I200, 2), 2)</f>
        <v>214.16</v>
      </c>
      <c r="K200" s="172"/>
    </row>
    <row r="201" spans="1:15" s="11" customFormat="1" x14ac:dyDescent="0.2">
      <c r="A201" s="27" t="s">
        <v>482</v>
      </c>
      <c r="B201" s="31" t="s">
        <v>25</v>
      </c>
      <c r="C201" s="31" t="s">
        <v>25</v>
      </c>
      <c r="D201" s="31" t="s">
        <v>25</v>
      </c>
      <c r="E201" s="31" t="s">
        <v>447</v>
      </c>
      <c r="F201" s="28" t="s">
        <v>25</v>
      </c>
      <c r="G201" s="28"/>
      <c r="H201" s="29"/>
      <c r="I201" s="29"/>
      <c r="J201" s="30">
        <f>SUBTOTAL(109,J202:J210)</f>
        <v>63054.83</v>
      </c>
      <c r="K201" s="172"/>
      <c r="M201"/>
      <c r="O201"/>
    </row>
    <row r="202" spans="1:15" x14ac:dyDescent="0.2">
      <c r="A202" s="32" t="s">
        <v>483</v>
      </c>
      <c r="B202" s="33" t="s">
        <v>25</v>
      </c>
      <c r="C202" s="33" t="s">
        <v>25</v>
      </c>
      <c r="D202" s="33" t="s">
        <v>25</v>
      </c>
      <c r="E202" s="33" t="s">
        <v>449</v>
      </c>
      <c r="F202" s="34" t="s">
        <v>25</v>
      </c>
      <c r="G202" s="34"/>
      <c r="H202" s="35"/>
      <c r="I202" s="35"/>
      <c r="J202" s="36">
        <f>SUBTOTAL(109,J203:J206)</f>
        <v>26440.57</v>
      </c>
      <c r="K202" s="172"/>
    </row>
    <row r="203" spans="1:15" ht="25.5" x14ac:dyDescent="0.2">
      <c r="A203" s="37" t="s">
        <v>484</v>
      </c>
      <c r="B203" s="10" t="s">
        <v>31</v>
      </c>
      <c r="C203" s="10" t="s">
        <v>32</v>
      </c>
      <c r="D203" s="10" t="s">
        <v>451</v>
      </c>
      <c r="E203" s="41" t="s">
        <v>452</v>
      </c>
      <c r="F203" s="38" t="s">
        <v>74</v>
      </c>
      <c r="G203" s="38">
        <v>569.64</v>
      </c>
      <c r="H203" s="39">
        <f t="shared" si="9"/>
        <v>5.24</v>
      </c>
      <c r="I203" s="39">
        <v>6.55</v>
      </c>
      <c r="J203" s="40">
        <f>TRUNC(G203*TRUNC(I203, 2), 2)</f>
        <v>3731.14</v>
      </c>
      <c r="K203" s="172"/>
    </row>
    <row r="204" spans="1:15" ht="25.5" x14ac:dyDescent="0.2">
      <c r="A204" s="37" t="s">
        <v>485</v>
      </c>
      <c r="B204" s="10" t="s">
        <v>31</v>
      </c>
      <c r="C204" s="10" t="s">
        <v>32</v>
      </c>
      <c r="D204" s="10" t="s">
        <v>454</v>
      </c>
      <c r="E204" s="41" t="s">
        <v>455</v>
      </c>
      <c r="F204" s="38" t="s">
        <v>74</v>
      </c>
      <c r="G204" s="38">
        <v>479.88</v>
      </c>
      <c r="H204" s="39">
        <f t="shared" si="9"/>
        <v>30.44</v>
      </c>
      <c r="I204" s="39">
        <v>38.049999999999997</v>
      </c>
      <c r="J204" s="40">
        <f>TRUNC(G204*TRUNC(I204, 2), 2)</f>
        <v>18259.43</v>
      </c>
      <c r="K204" s="172"/>
    </row>
    <row r="205" spans="1:15" ht="25.5" x14ac:dyDescent="0.2">
      <c r="A205" s="37" t="s">
        <v>486</v>
      </c>
      <c r="B205" s="10" t="s">
        <v>31</v>
      </c>
      <c r="C205" s="10" t="s">
        <v>32</v>
      </c>
      <c r="D205" s="10" t="s">
        <v>457</v>
      </c>
      <c r="E205" s="41" t="s">
        <v>458</v>
      </c>
      <c r="F205" s="38" t="s">
        <v>74</v>
      </c>
      <c r="G205" s="38">
        <v>89.76</v>
      </c>
      <c r="H205" s="39">
        <f t="shared" si="9"/>
        <v>24.64</v>
      </c>
      <c r="I205" s="39">
        <v>30.8</v>
      </c>
      <c r="J205" s="40">
        <f>TRUNC(G205*TRUNC(I205, 2), 2)</f>
        <v>2764.6</v>
      </c>
      <c r="K205" s="172"/>
      <c r="L205" s="11"/>
      <c r="N205" s="11"/>
    </row>
    <row r="206" spans="1:15" ht="25.5" x14ac:dyDescent="0.2">
      <c r="A206" s="37" t="s">
        <v>487</v>
      </c>
      <c r="B206" s="10" t="s">
        <v>120</v>
      </c>
      <c r="C206" s="10" t="s">
        <v>32</v>
      </c>
      <c r="D206" s="10" t="s">
        <v>460</v>
      </c>
      <c r="E206" s="41" t="s">
        <v>461</v>
      </c>
      <c r="F206" s="38" t="s">
        <v>97</v>
      </c>
      <c r="G206" s="38">
        <v>24.8</v>
      </c>
      <c r="H206" s="39">
        <f t="shared" si="9"/>
        <v>54.36</v>
      </c>
      <c r="I206" s="39">
        <v>67.959999999999994</v>
      </c>
      <c r="J206" s="40">
        <f>TRUNC(G206*TRUNC(I206, 2), 2)</f>
        <v>1685.4</v>
      </c>
      <c r="K206" s="172"/>
    </row>
    <row r="207" spans="1:15" x14ac:dyDescent="0.2">
      <c r="A207" s="32" t="s">
        <v>488</v>
      </c>
      <c r="B207" s="33" t="s">
        <v>25</v>
      </c>
      <c r="C207" s="33" t="s">
        <v>25</v>
      </c>
      <c r="D207" s="33" t="s">
        <v>25</v>
      </c>
      <c r="E207" s="33" t="s">
        <v>463</v>
      </c>
      <c r="F207" s="34" t="s">
        <v>25</v>
      </c>
      <c r="G207" s="34"/>
      <c r="H207" s="35"/>
      <c r="I207" s="35"/>
      <c r="J207" s="36">
        <f>SUBTOTAL(109,J208:J210)</f>
        <v>36614.26</v>
      </c>
      <c r="K207" s="172"/>
    </row>
    <row r="208" spans="1:15" ht="25.5" x14ac:dyDescent="0.2">
      <c r="A208" s="37" t="s">
        <v>489</v>
      </c>
      <c r="B208" s="10" t="s">
        <v>120</v>
      </c>
      <c r="C208" s="10" t="s">
        <v>32</v>
      </c>
      <c r="D208" s="10" t="s">
        <v>467</v>
      </c>
      <c r="E208" s="41" t="s">
        <v>468</v>
      </c>
      <c r="F208" s="38" t="s">
        <v>97</v>
      </c>
      <c r="G208" s="38">
        <v>102.4</v>
      </c>
      <c r="H208" s="39">
        <f t="shared" si="9"/>
        <v>26.24</v>
      </c>
      <c r="I208" s="39">
        <v>32.799999999999997</v>
      </c>
      <c r="J208" s="40">
        <f>TRUNC(G208*TRUNC(I208, 2), 2)</f>
        <v>3358.72</v>
      </c>
      <c r="K208" s="172"/>
    </row>
    <row r="209" spans="1:15" ht="25.5" x14ac:dyDescent="0.2">
      <c r="A209" s="37" t="s">
        <v>490</v>
      </c>
      <c r="B209" s="10" t="s">
        <v>31</v>
      </c>
      <c r="C209" s="10" t="s">
        <v>32</v>
      </c>
      <c r="D209" s="10" t="s">
        <v>454</v>
      </c>
      <c r="E209" s="41" t="s">
        <v>455</v>
      </c>
      <c r="F209" s="38" t="s">
        <v>74</v>
      </c>
      <c r="G209" s="38">
        <v>745.64</v>
      </c>
      <c r="H209" s="39">
        <f t="shared" si="9"/>
        <v>30.44</v>
      </c>
      <c r="I209" s="39">
        <v>38.049999999999997</v>
      </c>
      <c r="J209" s="40">
        <f>TRUNC(G209*TRUNC(I209, 2), 2)</f>
        <v>28371.599999999999</v>
      </c>
      <c r="K209" s="172"/>
    </row>
    <row r="210" spans="1:15" ht="25.5" x14ac:dyDescent="0.2">
      <c r="A210" s="37" t="s">
        <v>491</v>
      </c>
      <c r="B210" s="10" t="s">
        <v>31</v>
      </c>
      <c r="C210" s="10" t="s">
        <v>32</v>
      </c>
      <c r="D210" s="10" t="s">
        <v>451</v>
      </c>
      <c r="E210" s="41" t="s">
        <v>452</v>
      </c>
      <c r="F210" s="38" t="s">
        <v>74</v>
      </c>
      <c r="G210" s="38">
        <v>745.64</v>
      </c>
      <c r="H210" s="39">
        <f t="shared" si="9"/>
        <v>5.24</v>
      </c>
      <c r="I210" s="39">
        <v>6.55</v>
      </c>
      <c r="J210" s="40">
        <f>TRUNC(G210*TRUNC(I210, 2), 2)</f>
        <v>4883.9399999999996</v>
      </c>
      <c r="K210" s="172"/>
    </row>
    <row r="211" spans="1:15" s="11" customFormat="1" x14ac:dyDescent="0.2">
      <c r="A211" s="27" t="s">
        <v>492</v>
      </c>
      <c r="B211" s="31" t="s">
        <v>25</v>
      </c>
      <c r="C211" s="31" t="s">
        <v>25</v>
      </c>
      <c r="D211" s="31" t="s">
        <v>25</v>
      </c>
      <c r="E211" s="31" t="s">
        <v>470</v>
      </c>
      <c r="F211" s="28" t="s">
        <v>25</v>
      </c>
      <c r="G211" s="28"/>
      <c r="H211" s="29"/>
      <c r="I211" s="29"/>
      <c r="J211" s="30">
        <f>SUBTOTAL(109,J212:J213)</f>
        <v>4445.9799999999996</v>
      </c>
      <c r="K211" s="172"/>
      <c r="L211"/>
      <c r="M211"/>
      <c r="N211"/>
      <c r="O211"/>
    </row>
    <row r="212" spans="1:15" ht="25.5" x14ac:dyDescent="0.2">
      <c r="A212" s="37" t="s">
        <v>493</v>
      </c>
      <c r="B212" s="10" t="s">
        <v>31</v>
      </c>
      <c r="C212" s="10" t="s">
        <v>32</v>
      </c>
      <c r="D212" s="10" t="s">
        <v>472</v>
      </c>
      <c r="E212" s="41" t="s">
        <v>473</v>
      </c>
      <c r="F212" s="38" t="s">
        <v>74</v>
      </c>
      <c r="G212" s="38">
        <v>95</v>
      </c>
      <c r="H212" s="39">
        <f t="shared" ref="H212:H275" si="12">TRUNC(I212/(1+$B$6),2)</f>
        <v>36.450000000000003</v>
      </c>
      <c r="I212" s="39">
        <v>45.57</v>
      </c>
      <c r="J212" s="40">
        <f>TRUNC(G212*TRUNC(I212, 2), 2)</f>
        <v>4329.1499999999996</v>
      </c>
      <c r="K212" s="172"/>
    </row>
    <row r="213" spans="1:15" ht="25.5" x14ac:dyDescent="0.2">
      <c r="A213" s="37" t="s">
        <v>494</v>
      </c>
      <c r="B213" s="10" t="s">
        <v>31</v>
      </c>
      <c r="C213" s="10" t="s">
        <v>32</v>
      </c>
      <c r="D213" s="10" t="s">
        <v>475</v>
      </c>
      <c r="E213" s="41" t="s">
        <v>476</v>
      </c>
      <c r="F213" s="38" t="s">
        <v>74</v>
      </c>
      <c r="G213" s="38">
        <v>4.04</v>
      </c>
      <c r="H213" s="39">
        <f t="shared" si="12"/>
        <v>23.13</v>
      </c>
      <c r="I213" s="39">
        <v>28.92</v>
      </c>
      <c r="J213" s="40">
        <f>TRUNC(G213*TRUNC(I213, 2), 2)</f>
        <v>116.83</v>
      </c>
      <c r="K213" s="172"/>
    </row>
    <row r="214" spans="1:15" x14ac:dyDescent="0.2">
      <c r="A214" s="27" t="s">
        <v>495</v>
      </c>
      <c r="B214" s="31" t="s">
        <v>25</v>
      </c>
      <c r="C214" s="31" t="s">
        <v>25</v>
      </c>
      <c r="D214" s="31" t="s">
        <v>25</v>
      </c>
      <c r="E214" s="31" t="s">
        <v>496</v>
      </c>
      <c r="F214" s="28" t="s">
        <v>25</v>
      </c>
      <c r="G214" s="28"/>
      <c r="H214" s="29"/>
      <c r="I214" s="29"/>
      <c r="J214" s="30">
        <f>SUBTOTAL(109,J215:J232)</f>
        <v>102411.26999999999</v>
      </c>
      <c r="K214" s="172"/>
      <c r="L214" s="11"/>
      <c r="N214" s="11"/>
    </row>
    <row r="215" spans="1:15" s="11" customFormat="1" x14ac:dyDescent="0.2">
      <c r="A215" s="27" t="s">
        <v>497</v>
      </c>
      <c r="B215" s="31" t="s">
        <v>25</v>
      </c>
      <c r="C215" s="31" t="s">
        <v>25</v>
      </c>
      <c r="D215" s="31" t="s">
        <v>25</v>
      </c>
      <c r="E215" s="31" t="s">
        <v>255</v>
      </c>
      <c r="F215" s="28" t="s">
        <v>25</v>
      </c>
      <c r="G215" s="28"/>
      <c r="H215" s="29"/>
      <c r="I215" s="29"/>
      <c r="J215" s="30">
        <f>SUBTOTAL(109,J216:J223)</f>
        <v>94218.37999999999</v>
      </c>
      <c r="K215" s="172"/>
      <c r="L215"/>
      <c r="M215"/>
      <c r="N215"/>
      <c r="O215"/>
    </row>
    <row r="216" spans="1:15" ht="25.5" x14ac:dyDescent="0.2">
      <c r="A216" s="37" t="s">
        <v>498</v>
      </c>
      <c r="B216" s="10" t="s">
        <v>120</v>
      </c>
      <c r="C216" s="10" t="s">
        <v>32</v>
      </c>
      <c r="D216" s="10" t="s">
        <v>499</v>
      </c>
      <c r="E216" s="41" t="s">
        <v>500</v>
      </c>
      <c r="F216" s="38" t="s">
        <v>104</v>
      </c>
      <c r="G216" s="38">
        <v>1196</v>
      </c>
      <c r="H216" s="39">
        <f t="shared" si="12"/>
        <v>7.42</v>
      </c>
      <c r="I216" s="39">
        <v>9.2799999999999994</v>
      </c>
      <c r="J216" s="40">
        <f t="shared" ref="J216:J223" si="13">TRUNC(G216*TRUNC(I216, 2), 2)</f>
        <v>11098.88</v>
      </c>
      <c r="K216" s="172"/>
    </row>
    <row r="217" spans="1:15" ht="25.5" x14ac:dyDescent="0.2">
      <c r="A217" s="37" t="s">
        <v>501</v>
      </c>
      <c r="B217" s="10" t="s">
        <v>120</v>
      </c>
      <c r="C217" s="10" t="s">
        <v>32</v>
      </c>
      <c r="D217" s="10" t="s">
        <v>502</v>
      </c>
      <c r="E217" s="41" t="s">
        <v>503</v>
      </c>
      <c r="F217" s="38" t="s">
        <v>104</v>
      </c>
      <c r="G217" s="38">
        <v>46</v>
      </c>
      <c r="H217" s="39">
        <f t="shared" si="12"/>
        <v>8.82</v>
      </c>
      <c r="I217" s="39">
        <v>11.03</v>
      </c>
      <c r="J217" s="40">
        <f t="shared" si="13"/>
        <v>507.38</v>
      </c>
      <c r="K217" s="172"/>
    </row>
    <row r="218" spans="1:15" ht="25.5" x14ac:dyDescent="0.2">
      <c r="A218" s="37" t="s">
        <v>504</v>
      </c>
      <c r="B218" s="10" t="s">
        <v>120</v>
      </c>
      <c r="C218" s="10" t="s">
        <v>32</v>
      </c>
      <c r="D218" s="10" t="s">
        <v>505</v>
      </c>
      <c r="E218" s="41" t="s">
        <v>506</v>
      </c>
      <c r="F218" s="38" t="s">
        <v>104</v>
      </c>
      <c r="G218" s="38">
        <v>322</v>
      </c>
      <c r="H218" s="39">
        <f t="shared" si="12"/>
        <v>9.68</v>
      </c>
      <c r="I218" s="39">
        <v>12.1</v>
      </c>
      <c r="J218" s="40">
        <f t="shared" si="13"/>
        <v>3896.2</v>
      </c>
      <c r="K218" s="172"/>
    </row>
    <row r="219" spans="1:15" ht="25.5" x14ac:dyDescent="0.2">
      <c r="A219" s="37" t="s">
        <v>507</v>
      </c>
      <c r="B219" s="10" t="s">
        <v>31</v>
      </c>
      <c r="C219" s="10" t="s">
        <v>32</v>
      </c>
      <c r="D219" s="10" t="s">
        <v>508</v>
      </c>
      <c r="E219" s="41" t="s">
        <v>509</v>
      </c>
      <c r="F219" s="38" t="s">
        <v>97</v>
      </c>
      <c r="G219" s="38">
        <v>1605.86</v>
      </c>
      <c r="H219" s="39">
        <f t="shared" si="12"/>
        <v>8.6</v>
      </c>
      <c r="I219" s="39">
        <v>10.75</v>
      </c>
      <c r="J219" s="40">
        <f t="shared" si="13"/>
        <v>17262.990000000002</v>
      </c>
      <c r="K219" s="172"/>
    </row>
    <row r="220" spans="1:15" ht="25.5" x14ac:dyDescent="0.2">
      <c r="A220" s="37" t="s">
        <v>510</v>
      </c>
      <c r="B220" s="10" t="s">
        <v>31</v>
      </c>
      <c r="C220" s="10" t="s">
        <v>32</v>
      </c>
      <c r="D220" s="10" t="s">
        <v>511</v>
      </c>
      <c r="E220" s="41" t="s">
        <v>512</v>
      </c>
      <c r="F220" s="38" t="s">
        <v>97</v>
      </c>
      <c r="G220" s="38">
        <v>2826.7</v>
      </c>
      <c r="H220" s="39">
        <f t="shared" si="12"/>
        <v>8.93</v>
      </c>
      <c r="I220" s="39">
        <v>11.17</v>
      </c>
      <c r="J220" s="40">
        <f t="shared" si="13"/>
        <v>31574.23</v>
      </c>
      <c r="K220" s="172"/>
    </row>
    <row r="221" spans="1:15" ht="25.5" x14ac:dyDescent="0.2">
      <c r="A221" s="37" t="s">
        <v>513</v>
      </c>
      <c r="B221" s="10" t="s">
        <v>31</v>
      </c>
      <c r="C221" s="10" t="s">
        <v>32</v>
      </c>
      <c r="D221" s="10" t="s">
        <v>514</v>
      </c>
      <c r="E221" s="41" t="s">
        <v>515</v>
      </c>
      <c r="F221" s="38" t="s">
        <v>97</v>
      </c>
      <c r="G221" s="38">
        <v>912.18</v>
      </c>
      <c r="H221" s="39">
        <f t="shared" si="12"/>
        <v>10.8</v>
      </c>
      <c r="I221" s="39">
        <v>13.51</v>
      </c>
      <c r="J221" s="40">
        <f t="shared" si="13"/>
        <v>12323.55</v>
      </c>
      <c r="K221" s="172"/>
    </row>
    <row r="222" spans="1:15" ht="25.5" x14ac:dyDescent="0.2">
      <c r="A222" s="37" t="s">
        <v>516</v>
      </c>
      <c r="B222" s="10" t="s">
        <v>120</v>
      </c>
      <c r="C222" s="10" t="s">
        <v>32</v>
      </c>
      <c r="D222" s="10" t="s">
        <v>517</v>
      </c>
      <c r="E222" s="41" t="s">
        <v>518</v>
      </c>
      <c r="F222" s="38" t="s">
        <v>97</v>
      </c>
      <c r="G222" s="38">
        <v>525.78</v>
      </c>
      <c r="H222" s="39">
        <f t="shared" si="12"/>
        <v>10.119999999999999</v>
      </c>
      <c r="I222" s="39">
        <v>12.66</v>
      </c>
      <c r="J222" s="40">
        <f t="shared" si="13"/>
        <v>6656.37</v>
      </c>
      <c r="K222" s="172"/>
    </row>
    <row r="223" spans="1:15" ht="25.5" x14ac:dyDescent="0.2">
      <c r="A223" s="37" t="s">
        <v>519</v>
      </c>
      <c r="B223" s="10" t="s">
        <v>120</v>
      </c>
      <c r="C223" s="10" t="s">
        <v>32</v>
      </c>
      <c r="D223" s="10" t="s">
        <v>520</v>
      </c>
      <c r="E223" s="41" t="s">
        <v>521</v>
      </c>
      <c r="F223" s="38" t="s">
        <v>104</v>
      </c>
      <c r="G223" s="38">
        <v>46</v>
      </c>
      <c r="H223" s="39">
        <f t="shared" si="12"/>
        <v>189.54</v>
      </c>
      <c r="I223" s="39">
        <v>236.93</v>
      </c>
      <c r="J223" s="40">
        <f t="shared" si="13"/>
        <v>10898.78</v>
      </c>
      <c r="K223" s="172"/>
    </row>
    <row r="224" spans="1:15" s="11" customFormat="1" x14ac:dyDescent="0.2">
      <c r="A224" s="27" t="s">
        <v>522</v>
      </c>
      <c r="B224" s="31" t="s">
        <v>25</v>
      </c>
      <c r="C224" s="31" t="s">
        <v>25</v>
      </c>
      <c r="D224" s="31" t="s">
        <v>25</v>
      </c>
      <c r="E224" s="31" t="s">
        <v>260</v>
      </c>
      <c r="F224" s="28" t="s">
        <v>25</v>
      </c>
      <c r="G224" s="28"/>
      <c r="H224" s="29"/>
      <c r="I224" s="29"/>
      <c r="J224" s="30">
        <f>SUBTOTAL(109,J225:J232)</f>
        <v>8192.89</v>
      </c>
      <c r="K224" s="172"/>
      <c r="M224"/>
      <c r="O224"/>
    </row>
    <row r="225" spans="1:15" ht="25.5" x14ac:dyDescent="0.2">
      <c r="A225" s="37" t="s">
        <v>523</v>
      </c>
      <c r="B225" s="10" t="s">
        <v>120</v>
      </c>
      <c r="C225" s="10" t="s">
        <v>32</v>
      </c>
      <c r="D225" s="10" t="s">
        <v>499</v>
      </c>
      <c r="E225" s="41" t="s">
        <v>500</v>
      </c>
      <c r="F225" s="38" t="s">
        <v>104</v>
      </c>
      <c r="G225" s="38">
        <v>104</v>
      </c>
      <c r="H225" s="39">
        <f t="shared" si="12"/>
        <v>7.42</v>
      </c>
      <c r="I225" s="39">
        <v>9.2799999999999994</v>
      </c>
      <c r="J225" s="40">
        <f t="shared" ref="J225:J232" si="14">TRUNC(G225*TRUNC(I225, 2), 2)</f>
        <v>965.12</v>
      </c>
      <c r="K225" s="172"/>
    </row>
    <row r="226" spans="1:15" ht="25.5" x14ac:dyDescent="0.2">
      <c r="A226" s="37" t="s">
        <v>524</v>
      </c>
      <c r="B226" s="10" t="s">
        <v>120</v>
      </c>
      <c r="C226" s="10" t="s">
        <v>32</v>
      </c>
      <c r="D226" s="10" t="s">
        <v>502</v>
      </c>
      <c r="E226" s="41" t="s">
        <v>503</v>
      </c>
      <c r="F226" s="38" t="s">
        <v>104</v>
      </c>
      <c r="G226" s="38">
        <v>4</v>
      </c>
      <c r="H226" s="39">
        <f t="shared" si="12"/>
        <v>8.82</v>
      </c>
      <c r="I226" s="39">
        <v>11.03</v>
      </c>
      <c r="J226" s="40">
        <f t="shared" si="14"/>
        <v>44.12</v>
      </c>
      <c r="K226" s="172"/>
    </row>
    <row r="227" spans="1:15" ht="25.5" x14ac:dyDescent="0.2">
      <c r="A227" s="37" t="s">
        <v>525</v>
      </c>
      <c r="B227" s="10" t="s">
        <v>120</v>
      </c>
      <c r="C227" s="10" t="s">
        <v>32</v>
      </c>
      <c r="D227" s="10" t="s">
        <v>505</v>
      </c>
      <c r="E227" s="41" t="s">
        <v>506</v>
      </c>
      <c r="F227" s="38" t="s">
        <v>104</v>
      </c>
      <c r="G227" s="38">
        <v>28</v>
      </c>
      <c r="H227" s="39">
        <f t="shared" si="12"/>
        <v>9.68</v>
      </c>
      <c r="I227" s="39">
        <v>12.1</v>
      </c>
      <c r="J227" s="40">
        <f t="shared" si="14"/>
        <v>338.8</v>
      </c>
      <c r="K227" s="172"/>
    </row>
    <row r="228" spans="1:15" ht="25.5" x14ac:dyDescent="0.2">
      <c r="A228" s="37" t="s">
        <v>526</v>
      </c>
      <c r="B228" s="10" t="s">
        <v>31</v>
      </c>
      <c r="C228" s="10" t="s">
        <v>32</v>
      </c>
      <c r="D228" s="10" t="s">
        <v>508</v>
      </c>
      <c r="E228" s="41" t="s">
        <v>509</v>
      </c>
      <c r="F228" s="38" t="s">
        <v>97</v>
      </c>
      <c r="G228" s="38">
        <v>139.63999999999999</v>
      </c>
      <c r="H228" s="39">
        <f t="shared" si="12"/>
        <v>8.6</v>
      </c>
      <c r="I228" s="39">
        <v>10.75</v>
      </c>
      <c r="J228" s="40">
        <f t="shared" si="14"/>
        <v>1501.13</v>
      </c>
      <c r="K228" s="172"/>
    </row>
    <row r="229" spans="1:15" ht="25.5" x14ac:dyDescent="0.2">
      <c r="A229" s="37" t="s">
        <v>527</v>
      </c>
      <c r="B229" s="10" t="s">
        <v>31</v>
      </c>
      <c r="C229" s="10" t="s">
        <v>32</v>
      </c>
      <c r="D229" s="10" t="s">
        <v>511</v>
      </c>
      <c r="E229" s="41" t="s">
        <v>512</v>
      </c>
      <c r="F229" s="38" t="s">
        <v>97</v>
      </c>
      <c r="G229" s="38">
        <v>245.8</v>
      </c>
      <c r="H229" s="39">
        <f t="shared" si="12"/>
        <v>8.93</v>
      </c>
      <c r="I229" s="39">
        <v>11.17</v>
      </c>
      <c r="J229" s="40">
        <f t="shared" si="14"/>
        <v>2745.58</v>
      </c>
      <c r="K229" s="172"/>
      <c r="L229" s="11"/>
      <c r="N229" s="11"/>
    </row>
    <row r="230" spans="1:15" ht="25.5" x14ac:dyDescent="0.2">
      <c r="A230" s="37" t="s">
        <v>528</v>
      </c>
      <c r="B230" s="10" t="s">
        <v>31</v>
      </c>
      <c r="C230" s="10" t="s">
        <v>32</v>
      </c>
      <c r="D230" s="10" t="s">
        <v>514</v>
      </c>
      <c r="E230" s="41" t="s">
        <v>515</v>
      </c>
      <c r="F230" s="38" t="s">
        <v>97</v>
      </c>
      <c r="G230" s="38">
        <v>79.319999999999993</v>
      </c>
      <c r="H230" s="39">
        <f t="shared" si="12"/>
        <v>10.8</v>
      </c>
      <c r="I230" s="39">
        <v>13.51</v>
      </c>
      <c r="J230" s="40">
        <f t="shared" si="14"/>
        <v>1071.6099999999999</v>
      </c>
      <c r="K230" s="172"/>
    </row>
    <row r="231" spans="1:15" ht="25.5" x14ac:dyDescent="0.2">
      <c r="A231" s="37" t="s">
        <v>529</v>
      </c>
      <c r="B231" s="10" t="s">
        <v>120</v>
      </c>
      <c r="C231" s="10" t="s">
        <v>32</v>
      </c>
      <c r="D231" s="10" t="s">
        <v>517</v>
      </c>
      <c r="E231" s="41" t="s">
        <v>518</v>
      </c>
      <c r="F231" s="38" t="s">
        <v>97</v>
      </c>
      <c r="G231" s="38">
        <v>45.72</v>
      </c>
      <c r="H231" s="39">
        <f t="shared" si="12"/>
        <v>10.119999999999999</v>
      </c>
      <c r="I231" s="39">
        <v>12.66</v>
      </c>
      <c r="J231" s="40">
        <f t="shared" si="14"/>
        <v>578.80999999999995</v>
      </c>
      <c r="K231" s="172"/>
    </row>
    <row r="232" spans="1:15" ht="25.5" x14ac:dyDescent="0.2">
      <c r="A232" s="37" t="s">
        <v>530</v>
      </c>
      <c r="B232" s="10" t="s">
        <v>120</v>
      </c>
      <c r="C232" s="10" t="s">
        <v>32</v>
      </c>
      <c r="D232" s="10" t="s">
        <v>520</v>
      </c>
      <c r="E232" s="41" t="s">
        <v>521</v>
      </c>
      <c r="F232" s="38" t="s">
        <v>104</v>
      </c>
      <c r="G232" s="38">
        <v>4</v>
      </c>
      <c r="H232" s="39">
        <f t="shared" si="12"/>
        <v>189.54</v>
      </c>
      <c r="I232" s="39">
        <v>236.93</v>
      </c>
      <c r="J232" s="40">
        <f t="shared" si="14"/>
        <v>947.72</v>
      </c>
      <c r="K232" s="172"/>
    </row>
    <row r="233" spans="1:15" x14ac:dyDescent="0.2">
      <c r="A233" s="27" t="s">
        <v>531</v>
      </c>
      <c r="B233" s="31" t="s">
        <v>25</v>
      </c>
      <c r="C233" s="31" t="s">
        <v>25</v>
      </c>
      <c r="D233" s="31" t="s">
        <v>25</v>
      </c>
      <c r="E233" s="31" t="s">
        <v>532</v>
      </c>
      <c r="F233" s="28" t="s">
        <v>25</v>
      </c>
      <c r="G233" s="28"/>
      <c r="H233" s="29"/>
      <c r="I233" s="29"/>
      <c r="J233" s="30">
        <f>SUBTOTAL(109,J234:J243)</f>
        <v>22926.339999999997</v>
      </c>
      <c r="K233" s="172"/>
    </row>
    <row r="234" spans="1:15" s="11" customFormat="1" x14ac:dyDescent="0.2">
      <c r="A234" s="27" t="s">
        <v>533</v>
      </c>
      <c r="B234" s="31" t="s">
        <v>25</v>
      </c>
      <c r="C234" s="31" t="s">
        <v>25</v>
      </c>
      <c r="D234" s="31" t="s">
        <v>25</v>
      </c>
      <c r="E234" s="31" t="s">
        <v>255</v>
      </c>
      <c r="F234" s="28" t="s">
        <v>25</v>
      </c>
      <c r="G234" s="28"/>
      <c r="H234" s="29"/>
      <c r="I234" s="29"/>
      <c r="J234" s="30">
        <f>SUBTOTAL(109,J235:J238)</f>
        <v>21092.239999999998</v>
      </c>
      <c r="K234" s="172"/>
      <c r="L234"/>
      <c r="M234"/>
      <c r="N234"/>
      <c r="O234"/>
    </row>
    <row r="235" spans="1:15" ht="25.5" x14ac:dyDescent="0.2">
      <c r="A235" s="37" t="s">
        <v>534</v>
      </c>
      <c r="B235" s="10" t="s">
        <v>120</v>
      </c>
      <c r="C235" s="10" t="s">
        <v>32</v>
      </c>
      <c r="D235" s="10" t="s">
        <v>499</v>
      </c>
      <c r="E235" s="41" t="s">
        <v>500</v>
      </c>
      <c r="F235" s="38" t="s">
        <v>104</v>
      </c>
      <c r="G235" s="38">
        <v>138</v>
      </c>
      <c r="H235" s="39">
        <f t="shared" si="12"/>
        <v>7.42</v>
      </c>
      <c r="I235" s="39">
        <v>9.2799999999999994</v>
      </c>
      <c r="J235" s="40">
        <f>TRUNC(G235*TRUNC(I235, 2), 2)</f>
        <v>1280.6400000000001</v>
      </c>
      <c r="K235" s="172"/>
      <c r="L235" s="11"/>
      <c r="N235" s="11"/>
    </row>
    <row r="236" spans="1:15" ht="25.5" x14ac:dyDescent="0.2">
      <c r="A236" s="37" t="s">
        <v>535</v>
      </c>
      <c r="B236" s="10" t="s">
        <v>31</v>
      </c>
      <c r="C236" s="10" t="s">
        <v>32</v>
      </c>
      <c r="D236" s="10" t="s">
        <v>508</v>
      </c>
      <c r="E236" s="41" t="s">
        <v>509</v>
      </c>
      <c r="F236" s="38" t="s">
        <v>97</v>
      </c>
      <c r="G236" s="38">
        <v>223.56</v>
      </c>
      <c r="H236" s="39">
        <f t="shared" si="12"/>
        <v>8.6</v>
      </c>
      <c r="I236" s="39">
        <v>10.75</v>
      </c>
      <c r="J236" s="40">
        <f>TRUNC(G236*TRUNC(I236, 2), 2)</f>
        <v>2403.27</v>
      </c>
      <c r="K236" s="172"/>
    </row>
    <row r="237" spans="1:15" ht="25.5" x14ac:dyDescent="0.2">
      <c r="A237" s="37" t="s">
        <v>536</v>
      </c>
      <c r="B237" s="10" t="s">
        <v>31</v>
      </c>
      <c r="C237" s="10" t="s">
        <v>32</v>
      </c>
      <c r="D237" s="10" t="s">
        <v>537</v>
      </c>
      <c r="E237" s="41" t="s">
        <v>538</v>
      </c>
      <c r="F237" s="38" t="s">
        <v>108</v>
      </c>
      <c r="G237" s="38">
        <v>46</v>
      </c>
      <c r="H237" s="39">
        <f t="shared" si="12"/>
        <v>158.22</v>
      </c>
      <c r="I237" s="39">
        <v>197.78</v>
      </c>
      <c r="J237" s="40">
        <f>TRUNC(G237*TRUNC(I237, 2), 2)</f>
        <v>9097.8799999999992</v>
      </c>
      <c r="K237" s="172"/>
    </row>
    <row r="238" spans="1:15" ht="25.5" x14ac:dyDescent="0.2">
      <c r="A238" s="37" t="s">
        <v>539</v>
      </c>
      <c r="B238" s="10" t="s">
        <v>120</v>
      </c>
      <c r="C238" s="10" t="s">
        <v>32</v>
      </c>
      <c r="D238" s="10" t="s">
        <v>540</v>
      </c>
      <c r="E238" s="41" t="s">
        <v>541</v>
      </c>
      <c r="F238" s="38" t="s">
        <v>97</v>
      </c>
      <c r="G238" s="38">
        <v>806.84</v>
      </c>
      <c r="H238" s="39">
        <f t="shared" si="12"/>
        <v>8.24</v>
      </c>
      <c r="I238" s="39">
        <v>10.3</v>
      </c>
      <c r="J238" s="40">
        <f>TRUNC(G238*TRUNC(I238, 2), 2)</f>
        <v>8310.4500000000007</v>
      </c>
      <c r="K238" s="172"/>
    </row>
    <row r="239" spans="1:15" s="11" customFormat="1" x14ac:dyDescent="0.2">
      <c r="A239" s="27" t="s">
        <v>542</v>
      </c>
      <c r="B239" s="31" t="s">
        <v>25</v>
      </c>
      <c r="C239" s="31" t="s">
        <v>25</v>
      </c>
      <c r="D239" s="31" t="s">
        <v>25</v>
      </c>
      <c r="E239" s="31" t="s">
        <v>260</v>
      </c>
      <c r="F239" s="28" t="s">
        <v>25</v>
      </c>
      <c r="G239" s="28"/>
      <c r="H239" s="29"/>
      <c r="I239" s="29"/>
      <c r="J239" s="30">
        <f>SUBTOTAL(109,J240:J243)</f>
        <v>1834.1</v>
      </c>
      <c r="K239" s="172"/>
      <c r="L239"/>
      <c r="M239"/>
      <c r="N239"/>
      <c r="O239"/>
    </row>
    <row r="240" spans="1:15" ht="25.5" x14ac:dyDescent="0.2">
      <c r="A240" s="37" t="s">
        <v>543</v>
      </c>
      <c r="B240" s="10" t="s">
        <v>120</v>
      </c>
      <c r="C240" s="10" t="s">
        <v>32</v>
      </c>
      <c r="D240" s="10" t="s">
        <v>499</v>
      </c>
      <c r="E240" s="41" t="s">
        <v>500</v>
      </c>
      <c r="F240" s="38" t="s">
        <v>104</v>
      </c>
      <c r="G240" s="38">
        <v>12</v>
      </c>
      <c r="H240" s="39">
        <f t="shared" si="12"/>
        <v>7.42</v>
      </c>
      <c r="I240" s="39">
        <v>9.2799999999999994</v>
      </c>
      <c r="J240" s="40">
        <f>TRUNC(G240*TRUNC(I240, 2), 2)</f>
        <v>111.36</v>
      </c>
      <c r="K240" s="172"/>
    </row>
    <row r="241" spans="1:15" ht="25.5" x14ac:dyDescent="0.2">
      <c r="A241" s="37" t="s">
        <v>544</v>
      </c>
      <c r="B241" s="10" t="s">
        <v>31</v>
      </c>
      <c r="C241" s="10" t="s">
        <v>32</v>
      </c>
      <c r="D241" s="10" t="s">
        <v>508</v>
      </c>
      <c r="E241" s="41" t="s">
        <v>509</v>
      </c>
      <c r="F241" s="38" t="s">
        <v>97</v>
      </c>
      <c r="G241" s="38">
        <v>19.440000000000001</v>
      </c>
      <c r="H241" s="39">
        <f t="shared" si="12"/>
        <v>8.6</v>
      </c>
      <c r="I241" s="39">
        <v>10.75</v>
      </c>
      <c r="J241" s="40">
        <f>TRUNC(G241*TRUNC(I241, 2), 2)</f>
        <v>208.98</v>
      </c>
      <c r="K241" s="172"/>
    </row>
    <row r="242" spans="1:15" ht="25.5" x14ac:dyDescent="0.2">
      <c r="A242" s="37" t="s">
        <v>545</v>
      </c>
      <c r="B242" s="10" t="s">
        <v>31</v>
      </c>
      <c r="C242" s="10" t="s">
        <v>32</v>
      </c>
      <c r="D242" s="10" t="s">
        <v>537</v>
      </c>
      <c r="E242" s="41" t="s">
        <v>538</v>
      </c>
      <c r="F242" s="38" t="s">
        <v>108</v>
      </c>
      <c r="G242" s="38">
        <v>4</v>
      </c>
      <c r="H242" s="39">
        <f t="shared" si="12"/>
        <v>158.22</v>
      </c>
      <c r="I242" s="39">
        <v>197.78</v>
      </c>
      <c r="J242" s="40">
        <f>TRUNC(G242*TRUNC(I242, 2), 2)</f>
        <v>791.12</v>
      </c>
      <c r="K242" s="172"/>
    </row>
    <row r="243" spans="1:15" ht="25.5" x14ac:dyDescent="0.2">
      <c r="A243" s="37" t="s">
        <v>546</v>
      </c>
      <c r="B243" s="10" t="s">
        <v>120</v>
      </c>
      <c r="C243" s="10" t="s">
        <v>32</v>
      </c>
      <c r="D243" s="10" t="s">
        <v>540</v>
      </c>
      <c r="E243" s="41" t="s">
        <v>541</v>
      </c>
      <c r="F243" s="38" t="s">
        <v>97</v>
      </c>
      <c r="G243" s="38">
        <v>70.16</v>
      </c>
      <c r="H243" s="39">
        <f t="shared" si="12"/>
        <v>8.24</v>
      </c>
      <c r="I243" s="39">
        <v>10.3</v>
      </c>
      <c r="J243" s="40">
        <f>TRUNC(G243*TRUNC(I243, 2), 2)</f>
        <v>722.64</v>
      </c>
      <c r="K243" s="172"/>
    </row>
    <row r="244" spans="1:15" x14ac:dyDescent="0.2">
      <c r="A244" s="27" t="s">
        <v>547</v>
      </c>
      <c r="B244" s="31" t="s">
        <v>25</v>
      </c>
      <c r="C244" s="31" t="s">
        <v>25</v>
      </c>
      <c r="D244" s="31" t="s">
        <v>25</v>
      </c>
      <c r="E244" s="31" t="s">
        <v>548</v>
      </c>
      <c r="F244" s="28" t="s">
        <v>25</v>
      </c>
      <c r="G244" s="28"/>
      <c r="H244" s="29"/>
      <c r="I244" s="29"/>
      <c r="J244" s="30">
        <f>SUBTOTAL(109,J245:J270)</f>
        <v>52427.650000000009</v>
      </c>
      <c r="K244" s="172"/>
    </row>
    <row r="245" spans="1:15" s="11" customFormat="1" x14ac:dyDescent="0.2">
      <c r="A245" s="27" t="s">
        <v>549</v>
      </c>
      <c r="B245" s="31" t="s">
        <v>25</v>
      </c>
      <c r="C245" s="31" t="s">
        <v>25</v>
      </c>
      <c r="D245" s="31" t="s">
        <v>25</v>
      </c>
      <c r="E245" s="31" t="s">
        <v>255</v>
      </c>
      <c r="F245" s="28" t="s">
        <v>25</v>
      </c>
      <c r="G245" s="28"/>
      <c r="H245" s="29"/>
      <c r="I245" s="29"/>
      <c r="J245" s="30">
        <f>SUBTOTAL(109,J246:J257)</f>
        <v>48233.45</v>
      </c>
      <c r="K245" s="172"/>
      <c r="L245"/>
      <c r="M245"/>
      <c r="N245"/>
      <c r="O245"/>
    </row>
    <row r="246" spans="1:15" ht="25.5" x14ac:dyDescent="0.2">
      <c r="A246" s="37" t="s">
        <v>550</v>
      </c>
      <c r="B246" s="10" t="s">
        <v>31</v>
      </c>
      <c r="C246" s="10" t="s">
        <v>32</v>
      </c>
      <c r="D246" s="10" t="s">
        <v>551</v>
      </c>
      <c r="E246" s="41" t="s">
        <v>552</v>
      </c>
      <c r="F246" s="38" t="s">
        <v>108</v>
      </c>
      <c r="G246" s="38">
        <v>46</v>
      </c>
      <c r="H246" s="39">
        <f t="shared" si="12"/>
        <v>61.2</v>
      </c>
      <c r="I246" s="39">
        <v>76.5</v>
      </c>
      <c r="J246" s="40">
        <f t="shared" ref="J246:J257" si="15">TRUNC(G246*TRUNC(I246, 2), 2)</f>
        <v>3519</v>
      </c>
      <c r="K246" s="172"/>
    </row>
    <row r="247" spans="1:15" ht="25.5" x14ac:dyDescent="0.2">
      <c r="A247" s="37" t="s">
        <v>553</v>
      </c>
      <c r="B247" s="10" t="s">
        <v>31</v>
      </c>
      <c r="C247" s="10" t="s">
        <v>32</v>
      </c>
      <c r="D247" s="10" t="s">
        <v>554</v>
      </c>
      <c r="E247" s="41" t="s">
        <v>555</v>
      </c>
      <c r="F247" s="38" t="s">
        <v>108</v>
      </c>
      <c r="G247" s="38">
        <v>368</v>
      </c>
      <c r="H247" s="39">
        <f t="shared" si="12"/>
        <v>4.76</v>
      </c>
      <c r="I247" s="39">
        <v>5.95</v>
      </c>
      <c r="J247" s="40">
        <f t="shared" si="15"/>
        <v>2189.6</v>
      </c>
      <c r="K247" s="172"/>
    </row>
    <row r="248" spans="1:15" ht="25.5" x14ac:dyDescent="0.2">
      <c r="A248" s="37" t="s">
        <v>556</v>
      </c>
      <c r="B248" s="10" t="s">
        <v>31</v>
      </c>
      <c r="C248" s="10" t="s">
        <v>32</v>
      </c>
      <c r="D248" s="10" t="s">
        <v>557</v>
      </c>
      <c r="E248" s="41" t="s">
        <v>558</v>
      </c>
      <c r="F248" s="38" t="s">
        <v>108</v>
      </c>
      <c r="G248" s="38">
        <v>184</v>
      </c>
      <c r="H248" s="39">
        <f t="shared" si="12"/>
        <v>8.2100000000000009</v>
      </c>
      <c r="I248" s="39">
        <v>10.27</v>
      </c>
      <c r="J248" s="40">
        <f t="shared" si="15"/>
        <v>1889.68</v>
      </c>
      <c r="K248" s="172"/>
      <c r="L248" s="11"/>
      <c r="N248" s="11"/>
    </row>
    <row r="249" spans="1:15" ht="25.5" x14ac:dyDescent="0.2">
      <c r="A249" s="37" t="s">
        <v>559</v>
      </c>
      <c r="B249" s="10" t="s">
        <v>31</v>
      </c>
      <c r="C249" s="10" t="s">
        <v>32</v>
      </c>
      <c r="D249" s="10" t="s">
        <v>560</v>
      </c>
      <c r="E249" s="41" t="s">
        <v>561</v>
      </c>
      <c r="F249" s="38" t="s">
        <v>108</v>
      </c>
      <c r="G249" s="38">
        <v>552</v>
      </c>
      <c r="H249" s="39">
        <f t="shared" si="12"/>
        <v>9.8000000000000007</v>
      </c>
      <c r="I249" s="39">
        <v>12.26</v>
      </c>
      <c r="J249" s="40">
        <f t="shared" si="15"/>
        <v>6767.52</v>
      </c>
      <c r="K249" s="172"/>
    </row>
    <row r="250" spans="1:15" ht="25.5" x14ac:dyDescent="0.2">
      <c r="A250" s="37" t="s">
        <v>562</v>
      </c>
      <c r="B250" s="10" t="s">
        <v>31</v>
      </c>
      <c r="C250" s="10" t="s">
        <v>32</v>
      </c>
      <c r="D250" s="10" t="s">
        <v>563</v>
      </c>
      <c r="E250" s="41" t="s">
        <v>564</v>
      </c>
      <c r="F250" s="38" t="s">
        <v>108</v>
      </c>
      <c r="G250" s="38">
        <v>46</v>
      </c>
      <c r="H250" s="39">
        <f t="shared" si="12"/>
        <v>9.2100000000000009</v>
      </c>
      <c r="I250" s="39">
        <v>11.52</v>
      </c>
      <c r="J250" s="40">
        <f t="shared" si="15"/>
        <v>529.91999999999996</v>
      </c>
      <c r="K250" s="172"/>
    </row>
    <row r="251" spans="1:15" ht="25.5" x14ac:dyDescent="0.2">
      <c r="A251" s="37" t="s">
        <v>565</v>
      </c>
      <c r="B251" s="10" t="s">
        <v>31</v>
      </c>
      <c r="C251" s="10" t="s">
        <v>32</v>
      </c>
      <c r="D251" s="10" t="s">
        <v>566</v>
      </c>
      <c r="E251" s="41" t="s">
        <v>567</v>
      </c>
      <c r="F251" s="38" t="s">
        <v>108</v>
      </c>
      <c r="G251" s="38">
        <v>322</v>
      </c>
      <c r="H251" s="39">
        <f t="shared" si="12"/>
        <v>12.53</v>
      </c>
      <c r="I251" s="39">
        <v>15.67</v>
      </c>
      <c r="J251" s="40">
        <f t="shared" si="15"/>
        <v>5045.74</v>
      </c>
      <c r="K251" s="172"/>
    </row>
    <row r="252" spans="1:15" ht="25.5" x14ac:dyDescent="0.2">
      <c r="A252" s="37" t="s">
        <v>568</v>
      </c>
      <c r="B252" s="10" t="s">
        <v>31</v>
      </c>
      <c r="C252" s="10" t="s">
        <v>32</v>
      </c>
      <c r="D252" s="10" t="s">
        <v>569</v>
      </c>
      <c r="E252" s="41" t="s">
        <v>570</v>
      </c>
      <c r="F252" s="38" t="s">
        <v>108</v>
      </c>
      <c r="G252" s="38">
        <v>230</v>
      </c>
      <c r="H252" s="39">
        <f t="shared" si="12"/>
        <v>11.68</v>
      </c>
      <c r="I252" s="39">
        <v>14.6</v>
      </c>
      <c r="J252" s="40">
        <f t="shared" si="15"/>
        <v>3358</v>
      </c>
      <c r="K252" s="172"/>
    </row>
    <row r="253" spans="1:15" ht="25.5" x14ac:dyDescent="0.2">
      <c r="A253" s="37" t="s">
        <v>571</v>
      </c>
      <c r="B253" s="10" t="s">
        <v>31</v>
      </c>
      <c r="C253" s="10" t="s">
        <v>32</v>
      </c>
      <c r="D253" s="10" t="s">
        <v>572</v>
      </c>
      <c r="E253" s="41" t="s">
        <v>573</v>
      </c>
      <c r="F253" s="38" t="s">
        <v>108</v>
      </c>
      <c r="G253" s="38">
        <v>184</v>
      </c>
      <c r="H253" s="39">
        <f t="shared" si="12"/>
        <v>11.86</v>
      </c>
      <c r="I253" s="39">
        <v>14.83</v>
      </c>
      <c r="J253" s="40">
        <f t="shared" si="15"/>
        <v>2728.72</v>
      </c>
      <c r="K253" s="172"/>
    </row>
    <row r="254" spans="1:15" ht="25.5" x14ac:dyDescent="0.2">
      <c r="A254" s="37" t="s">
        <v>574</v>
      </c>
      <c r="B254" s="10" t="s">
        <v>31</v>
      </c>
      <c r="C254" s="10" t="s">
        <v>32</v>
      </c>
      <c r="D254" s="10" t="s">
        <v>575</v>
      </c>
      <c r="E254" s="41" t="s">
        <v>576</v>
      </c>
      <c r="F254" s="38" t="s">
        <v>108</v>
      </c>
      <c r="G254" s="38">
        <v>46</v>
      </c>
      <c r="H254" s="39">
        <f t="shared" si="12"/>
        <v>15.89</v>
      </c>
      <c r="I254" s="39">
        <v>19.87</v>
      </c>
      <c r="J254" s="40">
        <f t="shared" si="15"/>
        <v>914.02</v>
      </c>
      <c r="K254" s="172"/>
    </row>
    <row r="255" spans="1:15" ht="25.5" x14ac:dyDescent="0.2">
      <c r="A255" s="37" t="s">
        <v>577</v>
      </c>
      <c r="B255" s="10" t="s">
        <v>120</v>
      </c>
      <c r="C255" s="10" t="s">
        <v>32</v>
      </c>
      <c r="D255" s="10" t="s">
        <v>578</v>
      </c>
      <c r="E255" s="41" t="s">
        <v>579</v>
      </c>
      <c r="F255" s="38" t="s">
        <v>104</v>
      </c>
      <c r="G255" s="38">
        <v>92</v>
      </c>
      <c r="H255" s="39">
        <f t="shared" si="12"/>
        <v>5.0199999999999996</v>
      </c>
      <c r="I255" s="39">
        <v>6.28</v>
      </c>
      <c r="J255" s="40">
        <f t="shared" si="15"/>
        <v>577.76</v>
      </c>
      <c r="K255" s="172"/>
    </row>
    <row r="256" spans="1:15" ht="25.5" x14ac:dyDescent="0.2">
      <c r="A256" s="37" t="s">
        <v>580</v>
      </c>
      <c r="B256" s="10" t="s">
        <v>31</v>
      </c>
      <c r="C256" s="10" t="s">
        <v>32</v>
      </c>
      <c r="D256" s="10" t="s">
        <v>581</v>
      </c>
      <c r="E256" s="41" t="s">
        <v>582</v>
      </c>
      <c r="F256" s="38" t="s">
        <v>97</v>
      </c>
      <c r="G256" s="38">
        <v>709.78</v>
      </c>
      <c r="H256" s="39">
        <f t="shared" si="12"/>
        <v>8.7799999999999994</v>
      </c>
      <c r="I256" s="39">
        <v>10.98</v>
      </c>
      <c r="J256" s="40">
        <f t="shared" si="15"/>
        <v>7793.38</v>
      </c>
      <c r="K256" s="172"/>
    </row>
    <row r="257" spans="1:15" ht="25.5" x14ac:dyDescent="0.2">
      <c r="A257" s="37" t="s">
        <v>583</v>
      </c>
      <c r="B257" s="10" t="s">
        <v>31</v>
      </c>
      <c r="C257" s="10" t="s">
        <v>32</v>
      </c>
      <c r="D257" s="10" t="s">
        <v>584</v>
      </c>
      <c r="E257" s="41" t="s">
        <v>585</v>
      </c>
      <c r="F257" s="38" t="s">
        <v>97</v>
      </c>
      <c r="G257" s="38">
        <v>763.6</v>
      </c>
      <c r="H257" s="39">
        <f t="shared" si="12"/>
        <v>13.53</v>
      </c>
      <c r="I257" s="39">
        <v>16.920000000000002</v>
      </c>
      <c r="J257" s="40">
        <f t="shared" si="15"/>
        <v>12920.11</v>
      </c>
      <c r="K257" s="172"/>
    </row>
    <row r="258" spans="1:15" s="11" customFormat="1" x14ac:dyDescent="0.2">
      <c r="A258" s="27" t="s">
        <v>586</v>
      </c>
      <c r="B258" s="31" t="s">
        <v>25</v>
      </c>
      <c r="C258" s="31" t="s">
        <v>25</v>
      </c>
      <c r="D258" s="31" t="s">
        <v>25</v>
      </c>
      <c r="E258" s="31" t="s">
        <v>260</v>
      </c>
      <c r="F258" s="28" t="s">
        <v>25</v>
      </c>
      <c r="G258" s="28"/>
      <c r="H258" s="29"/>
      <c r="I258" s="29"/>
      <c r="J258" s="30">
        <f>SUBTOTAL(109,J259:J270)</f>
        <v>4194.2</v>
      </c>
      <c r="K258" s="172"/>
      <c r="L258"/>
      <c r="M258"/>
      <c r="N258"/>
      <c r="O258"/>
    </row>
    <row r="259" spans="1:15" ht="25.5" x14ac:dyDescent="0.2">
      <c r="A259" s="37" t="s">
        <v>587</v>
      </c>
      <c r="B259" s="10" t="s">
        <v>31</v>
      </c>
      <c r="C259" s="10" t="s">
        <v>32</v>
      </c>
      <c r="D259" s="10" t="s">
        <v>551</v>
      </c>
      <c r="E259" s="41" t="s">
        <v>552</v>
      </c>
      <c r="F259" s="38" t="s">
        <v>108</v>
      </c>
      <c r="G259" s="38">
        <v>4</v>
      </c>
      <c r="H259" s="39">
        <f t="shared" si="12"/>
        <v>61.2</v>
      </c>
      <c r="I259" s="39">
        <v>76.5</v>
      </c>
      <c r="J259" s="40">
        <f t="shared" ref="J259:J270" si="16">TRUNC(G259*TRUNC(I259, 2), 2)</f>
        <v>306</v>
      </c>
      <c r="K259" s="172"/>
    </row>
    <row r="260" spans="1:15" ht="25.5" x14ac:dyDescent="0.2">
      <c r="A260" s="37" t="s">
        <v>588</v>
      </c>
      <c r="B260" s="10" t="s">
        <v>31</v>
      </c>
      <c r="C260" s="10" t="s">
        <v>32</v>
      </c>
      <c r="D260" s="10" t="s">
        <v>554</v>
      </c>
      <c r="E260" s="41" t="s">
        <v>555</v>
      </c>
      <c r="F260" s="38" t="s">
        <v>108</v>
      </c>
      <c r="G260" s="38">
        <v>32</v>
      </c>
      <c r="H260" s="39">
        <f t="shared" si="12"/>
        <v>4.76</v>
      </c>
      <c r="I260" s="39">
        <v>5.95</v>
      </c>
      <c r="J260" s="40">
        <f t="shared" si="16"/>
        <v>190.4</v>
      </c>
      <c r="K260" s="172"/>
    </row>
    <row r="261" spans="1:15" ht="25.5" x14ac:dyDescent="0.2">
      <c r="A261" s="37" t="s">
        <v>589</v>
      </c>
      <c r="B261" s="10" t="s">
        <v>31</v>
      </c>
      <c r="C261" s="10" t="s">
        <v>32</v>
      </c>
      <c r="D261" s="10" t="s">
        <v>557</v>
      </c>
      <c r="E261" s="41" t="s">
        <v>558</v>
      </c>
      <c r="F261" s="38" t="s">
        <v>108</v>
      </c>
      <c r="G261" s="38">
        <v>16</v>
      </c>
      <c r="H261" s="39">
        <f t="shared" si="12"/>
        <v>8.2100000000000009</v>
      </c>
      <c r="I261" s="39">
        <v>10.27</v>
      </c>
      <c r="J261" s="40">
        <f t="shared" si="16"/>
        <v>164.32</v>
      </c>
      <c r="K261" s="172"/>
    </row>
    <row r="262" spans="1:15" ht="25.5" x14ac:dyDescent="0.2">
      <c r="A262" s="37" t="s">
        <v>590</v>
      </c>
      <c r="B262" s="10" t="s">
        <v>31</v>
      </c>
      <c r="C262" s="10" t="s">
        <v>32</v>
      </c>
      <c r="D262" s="10" t="s">
        <v>560</v>
      </c>
      <c r="E262" s="41" t="s">
        <v>561</v>
      </c>
      <c r="F262" s="38" t="s">
        <v>108</v>
      </c>
      <c r="G262" s="38">
        <v>48</v>
      </c>
      <c r="H262" s="39">
        <f t="shared" si="12"/>
        <v>9.8000000000000007</v>
      </c>
      <c r="I262" s="39">
        <v>12.26</v>
      </c>
      <c r="J262" s="40">
        <f t="shared" si="16"/>
        <v>588.48</v>
      </c>
      <c r="K262" s="172"/>
      <c r="L262" s="11"/>
      <c r="N262" s="11"/>
    </row>
    <row r="263" spans="1:15" ht="25.5" x14ac:dyDescent="0.2">
      <c r="A263" s="37" t="s">
        <v>591</v>
      </c>
      <c r="B263" s="10" t="s">
        <v>31</v>
      </c>
      <c r="C263" s="10" t="s">
        <v>32</v>
      </c>
      <c r="D263" s="10" t="s">
        <v>563</v>
      </c>
      <c r="E263" s="41" t="s">
        <v>564</v>
      </c>
      <c r="F263" s="38" t="s">
        <v>108</v>
      </c>
      <c r="G263" s="38">
        <v>4</v>
      </c>
      <c r="H263" s="39">
        <f t="shared" si="12"/>
        <v>9.2100000000000009</v>
      </c>
      <c r="I263" s="39">
        <v>11.52</v>
      </c>
      <c r="J263" s="40">
        <f t="shared" si="16"/>
        <v>46.08</v>
      </c>
      <c r="K263" s="172"/>
    </row>
    <row r="264" spans="1:15" ht="25.5" x14ac:dyDescent="0.2">
      <c r="A264" s="37" t="s">
        <v>592</v>
      </c>
      <c r="B264" s="10" t="s">
        <v>31</v>
      </c>
      <c r="C264" s="10" t="s">
        <v>32</v>
      </c>
      <c r="D264" s="10" t="s">
        <v>566</v>
      </c>
      <c r="E264" s="41" t="s">
        <v>567</v>
      </c>
      <c r="F264" s="38" t="s">
        <v>108</v>
      </c>
      <c r="G264" s="38">
        <v>28</v>
      </c>
      <c r="H264" s="39">
        <f t="shared" si="12"/>
        <v>12.53</v>
      </c>
      <c r="I264" s="39">
        <v>15.67</v>
      </c>
      <c r="J264" s="40">
        <f t="shared" si="16"/>
        <v>438.76</v>
      </c>
      <c r="K264" s="172"/>
    </row>
    <row r="265" spans="1:15" ht="25.5" x14ac:dyDescent="0.2">
      <c r="A265" s="37" t="s">
        <v>593</v>
      </c>
      <c r="B265" s="10" t="s">
        <v>31</v>
      </c>
      <c r="C265" s="10" t="s">
        <v>32</v>
      </c>
      <c r="D265" s="10" t="s">
        <v>569</v>
      </c>
      <c r="E265" s="41" t="s">
        <v>570</v>
      </c>
      <c r="F265" s="38" t="s">
        <v>108</v>
      </c>
      <c r="G265" s="38">
        <v>20</v>
      </c>
      <c r="H265" s="39">
        <f t="shared" si="12"/>
        <v>11.68</v>
      </c>
      <c r="I265" s="39">
        <v>14.6</v>
      </c>
      <c r="J265" s="40">
        <f t="shared" si="16"/>
        <v>292</v>
      </c>
      <c r="K265" s="172"/>
    </row>
    <row r="266" spans="1:15" ht="25.5" x14ac:dyDescent="0.2">
      <c r="A266" s="37" t="s">
        <v>594</v>
      </c>
      <c r="B266" s="10" t="s">
        <v>31</v>
      </c>
      <c r="C266" s="10" t="s">
        <v>32</v>
      </c>
      <c r="D266" s="10" t="s">
        <v>572</v>
      </c>
      <c r="E266" s="41" t="s">
        <v>573</v>
      </c>
      <c r="F266" s="38" t="s">
        <v>108</v>
      </c>
      <c r="G266" s="38">
        <v>16</v>
      </c>
      <c r="H266" s="39">
        <f t="shared" si="12"/>
        <v>11.86</v>
      </c>
      <c r="I266" s="39">
        <v>14.83</v>
      </c>
      <c r="J266" s="40">
        <f t="shared" si="16"/>
        <v>237.28</v>
      </c>
      <c r="K266" s="172"/>
    </row>
    <row r="267" spans="1:15" ht="25.5" x14ac:dyDescent="0.2">
      <c r="A267" s="37" t="s">
        <v>595</v>
      </c>
      <c r="B267" s="10" t="s">
        <v>31</v>
      </c>
      <c r="C267" s="10" t="s">
        <v>32</v>
      </c>
      <c r="D267" s="10" t="s">
        <v>575</v>
      </c>
      <c r="E267" s="41" t="s">
        <v>576</v>
      </c>
      <c r="F267" s="38" t="s">
        <v>108</v>
      </c>
      <c r="G267" s="38">
        <v>4</v>
      </c>
      <c r="H267" s="39">
        <f t="shared" si="12"/>
        <v>15.89</v>
      </c>
      <c r="I267" s="39">
        <v>19.87</v>
      </c>
      <c r="J267" s="40">
        <f t="shared" si="16"/>
        <v>79.48</v>
      </c>
      <c r="K267" s="172"/>
    </row>
    <row r="268" spans="1:15" ht="25.5" x14ac:dyDescent="0.2">
      <c r="A268" s="37" t="s">
        <v>596</v>
      </c>
      <c r="B268" s="10" t="s">
        <v>120</v>
      </c>
      <c r="C268" s="10" t="s">
        <v>32</v>
      </c>
      <c r="D268" s="10" t="s">
        <v>578</v>
      </c>
      <c r="E268" s="41" t="s">
        <v>579</v>
      </c>
      <c r="F268" s="38" t="s">
        <v>104</v>
      </c>
      <c r="G268" s="38">
        <v>8</v>
      </c>
      <c r="H268" s="39">
        <f t="shared" si="12"/>
        <v>5.0199999999999996</v>
      </c>
      <c r="I268" s="39">
        <v>6.28</v>
      </c>
      <c r="J268" s="40">
        <f t="shared" si="16"/>
        <v>50.24</v>
      </c>
      <c r="K268" s="172"/>
    </row>
    <row r="269" spans="1:15" ht="25.5" x14ac:dyDescent="0.2">
      <c r="A269" s="37" t="s">
        <v>597</v>
      </c>
      <c r="B269" s="10" t="s">
        <v>31</v>
      </c>
      <c r="C269" s="10" t="s">
        <v>32</v>
      </c>
      <c r="D269" s="10" t="s">
        <v>581</v>
      </c>
      <c r="E269" s="41" t="s">
        <v>582</v>
      </c>
      <c r="F269" s="38" t="s">
        <v>97</v>
      </c>
      <c r="G269" s="38">
        <v>61.72</v>
      </c>
      <c r="H269" s="39">
        <f t="shared" si="12"/>
        <v>8.7799999999999994</v>
      </c>
      <c r="I269" s="39">
        <v>10.98</v>
      </c>
      <c r="J269" s="40">
        <f t="shared" si="16"/>
        <v>677.68</v>
      </c>
      <c r="K269" s="172"/>
    </row>
    <row r="270" spans="1:15" ht="25.5" x14ac:dyDescent="0.2">
      <c r="A270" s="37" t="s">
        <v>598</v>
      </c>
      <c r="B270" s="10" t="s">
        <v>31</v>
      </c>
      <c r="C270" s="10" t="s">
        <v>32</v>
      </c>
      <c r="D270" s="10" t="s">
        <v>584</v>
      </c>
      <c r="E270" s="41" t="s">
        <v>585</v>
      </c>
      <c r="F270" s="38" t="s">
        <v>97</v>
      </c>
      <c r="G270" s="38">
        <v>66.400000000000006</v>
      </c>
      <c r="H270" s="39">
        <f t="shared" si="12"/>
        <v>13.53</v>
      </c>
      <c r="I270" s="39">
        <v>16.920000000000002</v>
      </c>
      <c r="J270" s="40">
        <f t="shared" si="16"/>
        <v>1123.48</v>
      </c>
      <c r="K270" s="172"/>
    </row>
    <row r="271" spans="1:15" x14ac:dyDescent="0.2">
      <c r="A271" s="27" t="s">
        <v>599</v>
      </c>
      <c r="B271" s="31" t="s">
        <v>25</v>
      </c>
      <c r="C271" s="31" t="s">
        <v>25</v>
      </c>
      <c r="D271" s="31" t="s">
        <v>25</v>
      </c>
      <c r="E271" s="31" t="s">
        <v>600</v>
      </c>
      <c r="F271" s="28" t="s">
        <v>25</v>
      </c>
      <c r="G271" s="28"/>
      <c r="H271" s="29"/>
      <c r="I271" s="29"/>
      <c r="J271" s="30">
        <f>SUBTOTAL(109,J272:J315)</f>
        <v>130513.92000000001</v>
      </c>
      <c r="K271" s="172"/>
    </row>
    <row r="272" spans="1:15" s="11" customFormat="1" x14ac:dyDescent="0.2">
      <c r="A272" s="27" t="s">
        <v>601</v>
      </c>
      <c r="B272" s="31" t="s">
        <v>25</v>
      </c>
      <c r="C272" s="31" t="s">
        <v>25</v>
      </c>
      <c r="D272" s="31" t="s">
        <v>25</v>
      </c>
      <c r="E272" s="31" t="s">
        <v>255</v>
      </c>
      <c r="F272" s="28" t="s">
        <v>25</v>
      </c>
      <c r="G272" s="28"/>
      <c r="H272" s="29"/>
      <c r="I272" s="29"/>
      <c r="J272" s="30">
        <f>SUBTOTAL(109,J273:J293)</f>
        <v>120072.81999999999</v>
      </c>
      <c r="K272" s="172"/>
      <c r="L272"/>
      <c r="M272"/>
      <c r="N272"/>
      <c r="O272"/>
    </row>
    <row r="273" spans="1:14" ht="25.5" x14ac:dyDescent="0.2">
      <c r="A273" s="37" t="s">
        <v>602</v>
      </c>
      <c r="B273" s="10" t="s">
        <v>120</v>
      </c>
      <c r="C273" s="10" t="s">
        <v>32</v>
      </c>
      <c r="D273" s="10" t="s">
        <v>603</v>
      </c>
      <c r="E273" s="41" t="s">
        <v>604</v>
      </c>
      <c r="F273" s="38" t="s">
        <v>104</v>
      </c>
      <c r="G273" s="38">
        <v>46</v>
      </c>
      <c r="H273" s="39">
        <f t="shared" si="12"/>
        <v>30.37</v>
      </c>
      <c r="I273" s="39">
        <v>37.97</v>
      </c>
      <c r="J273" s="40">
        <f t="shared" ref="J273:J293" si="17">TRUNC(G273*TRUNC(I273, 2), 2)</f>
        <v>1746.62</v>
      </c>
      <c r="K273" s="172"/>
    </row>
    <row r="274" spans="1:14" ht="25.5" x14ac:dyDescent="0.2">
      <c r="A274" s="37" t="s">
        <v>605</v>
      </c>
      <c r="B274" s="10" t="s">
        <v>31</v>
      </c>
      <c r="C274" s="10" t="s">
        <v>32</v>
      </c>
      <c r="D274" s="10" t="s">
        <v>606</v>
      </c>
      <c r="E274" s="41" t="s">
        <v>607</v>
      </c>
      <c r="F274" s="38" t="s">
        <v>108</v>
      </c>
      <c r="G274" s="38">
        <v>138</v>
      </c>
      <c r="H274" s="39">
        <f t="shared" si="12"/>
        <v>16.68</v>
      </c>
      <c r="I274" s="39">
        <v>20.85</v>
      </c>
      <c r="J274" s="40">
        <f t="shared" si="17"/>
        <v>2877.3</v>
      </c>
      <c r="K274" s="172"/>
    </row>
    <row r="275" spans="1:14" ht="25.5" x14ac:dyDescent="0.2">
      <c r="A275" s="37" t="s">
        <v>608</v>
      </c>
      <c r="B275" s="10" t="s">
        <v>31</v>
      </c>
      <c r="C275" s="10" t="s">
        <v>32</v>
      </c>
      <c r="D275" s="10" t="s">
        <v>609</v>
      </c>
      <c r="E275" s="41" t="s">
        <v>610</v>
      </c>
      <c r="F275" s="38" t="s">
        <v>108</v>
      </c>
      <c r="G275" s="38">
        <v>138</v>
      </c>
      <c r="H275" s="39">
        <f t="shared" si="12"/>
        <v>22.8</v>
      </c>
      <c r="I275" s="39">
        <v>28.5</v>
      </c>
      <c r="J275" s="40">
        <f t="shared" si="17"/>
        <v>3933</v>
      </c>
      <c r="K275" s="172"/>
    </row>
    <row r="276" spans="1:14" ht="25.5" x14ac:dyDescent="0.2">
      <c r="A276" s="37" t="s">
        <v>611</v>
      </c>
      <c r="B276" s="10" t="s">
        <v>31</v>
      </c>
      <c r="C276" s="10" t="s">
        <v>32</v>
      </c>
      <c r="D276" s="10" t="s">
        <v>612</v>
      </c>
      <c r="E276" s="41" t="s">
        <v>613</v>
      </c>
      <c r="F276" s="38" t="s">
        <v>108</v>
      </c>
      <c r="G276" s="38">
        <v>138</v>
      </c>
      <c r="H276" s="39">
        <f t="shared" ref="H276:H339" si="18">TRUNC(I276/(1+$B$6),2)</f>
        <v>13.61</v>
      </c>
      <c r="I276" s="39">
        <v>17.02</v>
      </c>
      <c r="J276" s="40">
        <f t="shared" si="17"/>
        <v>2348.7600000000002</v>
      </c>
      <c r="K276" s="172"/>
    </row>
    <row r="277" spans="1:14" ht="25.5" x14ac:dyDescent="0.2">
      <c r="A277" s="37" t="s">
        <v>614</v>
      </c>
      <c r="B277" s="10" t="s">
        <v>31</v>
      </c>
      <c r="C277" s="10" t="s">
        <v>32</v>
      </c>
      <c r="D277" s="10" t="s">
        <v>615</v>
      </c>
      <c r="E277" s="41" t="s">
        <v>616</v>
      </c>
      <c r="F277" s="38" t="s">
        <v>108</v>
      </c>
      <c r="G277" s="38">
        <v>138</v>
      </c>
      <c r="H277" s="39">
        <f t="shared" si="18"/>
        <v>15.05</v>
      </c>
      <c r="I277" s="39">
        <v>18.82</v>
      </c>
      <c r="J277" s="40">
        <f t="shared" si="17"/>
        <v>2597.16</v>
      </c>
      <c r="K277" s="172"/>
    </row>
    <row r="278" spans="1:14" ht="25.5" x14ac:dyDescent="0.2">
      <c r="A278" s="37" t="s">
        <v>617</v>
      </c>
      <c r="B278" s="10" t="s">
        <v>31</v>
      </c>
      <c r="C278" s="10" t="s">
        <v>32</v>
      </c>
      <c r="D278" s="10" t="s">
        <v>618</v>
      </c>
      <c r="E278" s="41" t="s">
        <v>619</v>
      </c>
      <c r="F278" s="38" t="s">
        <v>108</v>
      </c>
      <c r="G278" s="38">
        <v>92</v>
      </c>
      <c r="H278" s="39">
        <f t="shared" si="18"/>
        <v>14.69</v>
      </c>
      <c r="I278" s="39">
        <v>18.37</v>
      </c>
      <c r="J278" s="40">
        <f t="shared" si="17"/>
        <v>1690.04</v>
      </c>
      <c r="K278" s="172"/>
    </row>
    <row r="279" spans="1:14" ht="25.5" x14ac:dyDescent="0.2">
      <c r="A279" s="37" t="s">
        <v>620</v>
      </c>
      <c r="B279" s="10" t="s">
        <v>31</v>
      </c>
      <c r="C279" s="10" t="s">
        <v>32</v>
      </c>
      <c r="D279" s="10" t="s">
        <v>621</v>
      </c>
      <c r="E279" s="41" t="s">
        <v>622</v>
      </c>
      <c r="F279" s="38" t="s">
        <v>108</v>
      </c>
      <c r="G279" s="38">
        <v>368</v>
      </c>
      <c r="H279" s="39">
        <f t="shared" si="18"/>
        <v>14.78</v>
      </c>
      <c r="I279" s="39">
        <v>18.48</v>
      </c>
      <c r="J279" s="40">
        <f t="shared" si="17"/>
        <v>6800.64</v>
      </c>
      <c r="K279" s="172"/>
    </row>
    <row r="280" spans="1:14" ht="25.5" x14ac:dyDescent="0.2">
      <c r="A280" s="37" t="s">
        <v>623</v>
      </c>
      <c r="B280" s="10" t="s">
        <v>31</v>
      </c>
      <c r="C280" s="10" t="s">
        <v>32</v>
      </c>
      <c r="D280" s="10" t="s">
        <v>392</v>
      </c>
      <c r="E280" s="41" t="s">
        <v>393</v>
      </c>
      <c r="F280" s="38" t="s">
        <v>108</v>
      </c>
      <c r="G280" s="38">
        <v>46</v>
      </c>
      <c r="H280" s="39">
        <f t="shared" si="18"/>
        <v>28.32</v>
      </c>
      <c r="I280" s="39">
        <v>35.409999999999997</v>
      </c>
      <c r="J280" s="40">
        <f t="shared" si="17"/>
        <v>1628.86</v>
      </c>
      <c r="K280" s="172"/>
    </row>
    <row r="281" spans="1:14" ht="25.5" x14ac:dyDescent="0.2">
      <c r="A281" s="37" t="s">
        <v>624</v>
      </c>
      <c r="B281" s="10" t="s">
        <v>31</v>
      </c>
      <c r="C281" s="10" t="s">
        <v>32</v>
      </c>
      <c r="D281" s="10" t="s">
        <v>625</v>
      </c>
      <c r="E281" s="41" t="s">
        <v>626</v>
      </c>
      <c r="F281" s="38" t="s">
        <v>108</v>
      </c>
      <c r="G281" s="38">
        <v>46</v>
      </c>
      <c r="H281" s="39">
        <f t="shared" si="18"/>
        <v>15.4</v>
      </c>
      <c r="I281" s="39">
        <v>19.25</v>
      </c>
      <c r="J281" s="40">
        <f t="shared" si="17"/>
        <v>885.5</v>
      </c>
      <c r="K281" s="172"/>
    </row>
    <row r="282" spans="1:14" ht="25.5" x14ac:dyDescent="0.2">
      <c r="A282" s="37" t="s">
        <v>627</v>
      </c>
      <c r="B282" s="10" t="s">
        <v>31</v>
      </c>
      <c r="C282" s="10" t="s">
        <v>32</v>
      </c>
      <c r="D282" s="10" t="s">
        <v>628</v>
      </c>
      <c r="E282" s="41" t="s">
        <v>629</v>
      </c>
      <c r="F282" s="38" t="s">
        <v>108</v>
      </c>
      <c r="G282" s="38">
        <v>46</v>
      </c>
      <c r="H282" s="39">
        <f t="shared" si="18"/>
        <v>36.32</v>
      </c>
      <c r="I282" s="39">
        <v>45.41</v>
      </c>
      <c r="J282" s="40">
        <f t="shared" si="17"/>
        <v>2088.86</v>
      </c>
      <c r="K282" s="172"/>
    </row>
    <row r="283" spans="1:14" ht="25.5" x14ac:dyDescent="0.2">
      <c r="A283" s="37" t="s">
        <v>630</v>
      </c>
      <c r="B283" s="10" t="s">
        <v>31</v>
      </c>
      <c r="C283" s="10" t="s">
        <v>32</v>
      </c>
      <c r="D283" s="10" t="s">
        <v>631</v>
      </c>
      <c r="E283" s="41" t="s">
        <v>632</v>
      </c>
      <c r="F283" s="38" t="s">
        <v>97</v>
      </c>
      <c r="G283" s="38">
        <v>164.68</v>
      </c>
      <c r="H283" s="39">
        <f t="shared" si="18"/>
        <v>16.57</v>
      </c>
      <c r="I283" s="39">
        <v>20.72</v>
      </c>
      <c r="J283" s="40">
        <f t="shared" si="17"/>
        <v>3412.16</v>
      </c>
      <c r="K283" s="172"/>
    </row>
    <row r="284" spans="1:14" ht="25.5" x14ac:dyDescent="0.2">
      <c r="A284" s="37" t="s">
        <v>633</v>
      </c>
      <c r="B284" s="10" t="s">
        <v>31</v>
      </c>
      <c r="C284" s="10" t="s">
        <v>32</v>
      </c>
      <c r="D284" s="10" t="s">
        <v>634</v>
      </c>
      <c r="E284" s="41" t="s">
        <v>635</v>
      </c>
      <c r="F284" s="38" t="s">
        <v>97</v>
      </c>
      <c r="G284" s="38">
        <v>1231.42</v>
      </c>
      <c r="H284" s="39">
        <f t="shared" si="18"/>
        <v>22.76</v>
      </c>
      <c r="I284" s="39">
        <v>28.45</v>
      </c>
      <c r="J284" s="40">
        <f t="shared" si="17"/>
        <v>35033.89</v>
      </c>
      <c r="K284" s="172"/>
      <c r="L284" s="11"/>
      <c r="N284" s="11"/>
    </row>
    <row r="285" spans="1:14" ht="25.5" x14ac:dyDescent="0.2">
      <c r="A285" s="37" t="s">
        <v>636</v>
      </c>
      <c r="B285" s="10" t="s">
        <v>31</v>
      </c>
      <c r="C285" s="10" t="s">
        <v>32</v>
      </c>
      <c r="D285" s="10" t="s">
        <v>637</v>
      </c>
      <c r="E285" s="41" t="s">
        <v>638</v>
      </c>
      <c r="F285" s="38" t="s">
        <v>97</v>
      </c>
      <c r="G285" s="38">
        <v>33.58</v>
      </c>
      <c r="H285" s="39">
        <f t="shared" si="18"/>
        <v>34.32</v>
      </c>
      <c r="I285" s="39">
        <v>42.91</v>
      </c>
      <c r="J285" s="40">
        <f t="shared" si="17"/>
        <v>1440.91</v>
      </c>
      <c r="K285" s="172"/>
    </row>
    <row r="286" spans="1:14" ht="25.5" x14ac:dyDescent="0.2">
      <c r="A286" s="37" t="s">
        <v>639</v>
      </c>
      <c r="B286" s="10" t="s">
        <v>31</v>
      </c>
      <c r="C286" s="10" t="s">
        <v>32</v>
      </c>
      <c r="D286" s="10" t="s">
        <v>225</v>
      </c>
      <c r="E286" s="41" t="s">
        <v>226</v>
      </c>
      <c r="F286" s="38" t="s">
        <v>97</v>
      </c>
      <c r="G286" s="38">
        <v>614.1</v>
      </c>
      <c r="H286" s="39">
        <f t="shared" si="18"/>
        <v>37.32</v>
      </c>
      <c r="I286" s="39">
        <v>46.66</v>
      </c>
      <c r="J286" s="40">
        <f t="shared" si="17"/>
        <v>28653.9</v>
      </c>
      <c r="K286" s="172"/>
    </row>
    <row r="287" spans="1:14" ht="25.5" x14ac:dyDescent="0.2">
      <c r="A287" s="37" t="s">
        <v>640</v>
      </c>
      <c r="B287" s="10" t="s">
        <v>31</v>
      </c>
      <c r="C287" s="10" t="s">
        <v>32</v>
      </c>
      <c r="D287" s="10" t="s">
        <v>641</v>
      </c>
      <c r="E287" s="41" t="s">
        <v>642</v>
      </c>
      <c r="F287" s="38" t="s">
        <v>108</v>
      </c>
      <c r="G287" s="38">
        <v>322</v>
      </c>
      <c r="H287" s="39">
        <f t="shared" si="18"/>
        <v>7.48</v>
      </c>
      <c r="I287" s="39">
        <v>9.36</v>
      </c>
      <c r="J287" s="40">
        <f t="shared" si="17"/>
        <v>3013.92</v>
      </c>
      <c r="K287" s="172"/>
    </row>
    <row r="288" spans="1:14" ht="25.5" x14ac:dyDescent="0.2">
      <c r="A288" s="37" t="s">
        <v>643</v>
      </c>
      <c r="B288" s="10" t="s">
        <v>31</v>
      </c>
      <c r="C288" s="10" t="s">
        <v>32</v>
      </c>
      <c r="D288" s="10" t="s">
        <v>644</v>
      </c>
      <c r="E288" s="41" t="s">
        <v>645</v>
      </c>
      <c r="F288" s="38" t="s">
        <v>108</v>
      </c>
      <c r="G288" s="38">
        <v>874</v>
      </c>
      <c r="H288" s="39">
        <f t="shared" si="18"/>
        <v>8.48</v>
      </c>
      <c r="I288" s="39">
        <v>10.6</v>
      </c>
      <c r="J288" s="40">
        <f t="shared" si="17"/>
        <v>9264.4</v>
      </c>
      <c r="K288" s="172"/>
    </row>
    <row r="289" spans="1:15" ht="25.5" x14ac:dyDescent="0.2">
      <c r="A289" s="37" t="s">
        <v>646</v>
      </c>
      <c r="B289" s="10" t="s">
        <v>31</v>
      </c>
      <c r="C289" s="10" t="s">
        <v>32</v>
      </c>
      <c r="D289" s="10" t="s">
        <v>647</v>
      </c>
      <c r="E289" s="41" t="s">
        <v>648</v>
      </c>
      <c r="F289" s="38" t="s">
        <v>108</v>
      </c>
      <c r="G289" s="38">
        <v>46</v>
      </c>
      <c r="H289" s="39">
        <f t="shared" si="18"/>
        <v>13</v>
      </c>
      <c r="I289" s="39">
        <v>16.25</v>
      </c>
      <c r="J289" s="40">
        <f t="shared" si="17"/>
        <v>747.5</v>
      </c>
      <c r="K289" s="172"/>
    </row>
    <row r="290" spans="1:15" ht="25.5" x14ac:dyDescent="0.2">
      <c r="A290" s="37" t="s">
        <v>649</v>
      </c>
      <c r="B290" s="10" t="s">
        <v>31</v>
      </c>
      <c r="C290" s="10" t="s">
        <v>32</v>
      </c>
      <c r="D290" s="10" t="s">
        <v>650</v>
      </c>
      <c r="E290" s="41" t="s">
        <v>651</v>
      </c>
      <c r="F290" s="38" t="s">
        <v>108</v>
      </c>
      <c r="G290" s="38">
        <v>230</v>
      </c>
      <c r="H290" s="39">
        <f t="shared" si="18"/>
        <v>15.06</v>
      </c>
      <c r="I290" s="39">
        <v>18.829999999999998</v>
      </c>
      <c r="J290" s="40">
        <f t="shared" si="17"/>
        <v>4330.8999999999996</v>
      </c>
      <c r="K290" s="172"/>
    </row>
    <row r="291" spans="1:15" ht="25.5" x14ac:dyDescent="0.2">
      <c r="A291" s="37" t="s">
        <v>652</v>
      </c>
      <c r="B291" s="10" t="s">
        <v>31</v>
      </c>
      <c r="C291" s="10" t="s">
        <v>32</v>
      </c>
      <c r="D291" s="10" t="s">
        <v>653</v>
      </c>
      <c r="E291" s="41" t="s">
        <v>654</v>
      </c>
      <c r="F291" s="38" t="s">
        <v>108</v>
      </c>
      <c r="G291" s="38">
        <v>184</v>
      </c>
      <c r="H291" s="39">
        <f t="shared" si="18"/>
        <v>16.68</v>
      </c>
      <c r="I291" s="39">
        <v>20.86</v>
      </c>
      <c r="J291" s="40">
        <f t="shared" si="17"/>
        <v>3838.24</v>
      </c>
      <c r="K291" s="172"/>
    </row>
    <row r="292" spans="1:15" ht="25.5" x14ac:dyDescent="0.2">
      <c r="A292" s="37" t="s">
        <v>655</v>
      </c>
      <c r="B292" s="10" t="s">
        <v>31</v>
      </c>
      <c r="C292" s="10" t="s">
        <v>32</v>
      </c>
      <c r="D292" s="10" t="s">
        <v>656</v>
      </c>
      <c r="E292" s="41" t="s">
        <v>657</v>
      </c>
      <c r="F292" s="38" t="s">
        <v>108</v>
      </c>
      <c r="G292" s="38">
        <v>46</v>
      </c>
      <c r="H292" s="39">
        <f t="shared" si="18"/>
        <v>29.26</v>
      </c>
      <c r="I292" s="39">
        <v>36.58</v>
      </c>
      <c r="J292" s="40">
        <f t="shared" si="17"/>
        <v>1682.68</v>
      </c>
      <c r="K292" s="172"/>
    </row>
    <row r="293" spans="1:15" ht="25.5" x14ac:dyDescent="0.2">
      <c r="A293" s="37" t="s">
        <v>658</v>
      </c>
      <c r="B293" s="10" t="s">
        <v>31</v>
      </c>
      <c r="C293" s="10" t="s">
        <v>32</v>
      </c>
      <c r="D293" s="10" t="s">
        <v>659</v>
      </c>
      <c r="E293" s="41" t="s">
        <v>660</v>
      </c>
      <c r="F293" s="38" t="s">
        <v>108</v>
      </c>
      <c r="G293" s="38">
        <v>138</v>
      </c>
      <c r="H293" s="39">
        <f t="shared" si="18"/>
        <v>11.92</v>
      </c>
      <c r="I293" s="39">
        <v>14.91</v>
      </c>
      <c r="J293" s="40">
        <f t="shared" si="17"/>
        <v>2057.58</v>
      </c>
      <c r="K293" s="172"/>
    </row>
    <row r="294" spans="1:15" s="11" customFormat="1" x14ac:dyDescent="0.2">
      <c r="A294" s="27" t="s">
        <v>661</v>
      </c>
      <c r="B294" s="31" t="s">
        <v>25</v>
      </c>
      <c r="C294" s="31" t="s">
        <v>25</v>
      </c>
      <c r="D294" s="31" t="s">
        <v>25</v>
      </c>
      <c r="E294" s="31" t="s">
        <v>260</v>
      </c>
      <c r="F294" s="28" t="s">
        <v>25</v>
      </c>
      <c r="G294" s="28"/>
      <c r="H294" s="29"/>
      <c r="I294" s="29"/>
      <c r="J294" s="30">
        <f>SUBTOTAL(109,J295:J315)</f>
        <v>10441.1</v>
      </c>
      <c r="K294" s="172"/>
      <c r="L294"/>
      <c r="M294"/>
      <c r="N294"/>
      <c r="O294"/>
    </row>
    <row r="295" spans="1:15" ht="25.5" x14ac:dyDescent="0.2">
      <c r="A295" s="37" t="s">
        <v>662</v>
      </c>
      <c r="B295" s="10" t="s">
        <v>120</v>
      </c>
      <c r="C295" s="10" t="s">
        <v>32</v>
      </c>
      <c r="D295" s="10" t="s">
        <v>603</v>
      </c>
      <c r="E295" s="41" t="s">
        <v>604</v>
      </c>
      <c r="F295" s="38" t="s">
        <v>104</v>
      </c>
      <c r="G295" s="38">
        <v>4</v>
      </c>
      <c r="H295" s="39">
        <f t="shared" si="18"/>
        <v>30.37</v>
      </c>
      <c r="I295" s="39">
        <v>37.97</v>
      </c>
      <c r="J295" s="40">
        <f t="shared" ref="J295:J315" si="19">TRUNC(G295*TRUNC(I295, 2), 2)</f>
        <v>151.88</v>
      </c>
      <c r="K295" s="172"/>
    </row>
    <row r="296" spans="1:15" ht="25.5" x14ac:dyDescent="0.2">
      <c r="A296" s="37" t="s">
        <v>663</v>
      </c>
      <c r="B296" s="10" t="s">
        <v>31</v>
      </c>
      <c r="C296" s="10" t="s">
        <v>32</v>
      </c>
      <c r="D296" s="10" t="s">
        <v>606</v>
      </c>
      <c r="E296" s="41" t="s">
        <v>607</v>
      </c>
      <c r="F296" s="38" t="s">
        <v>108</v>
      </c>
      <c r="G296" s="38">
        <v>12</v>
      </c>
      <c r="H296" s="39">
        <f t="shared" si="18"/>
        <v>16.68</v>
      </c>
      <c r="I296" s="39">
        <v>20.85</v>
      </c>
      <c r="J296" s="40">
        <f t="shared" si="19"/>
        <v>250.2</v>
      </c>
      <c r="K296" s="172"/>
    </row>
    <row r="297" spans="1:15" ht="25.5" x14ac:dyDescent="0.2">
      <c r="A297" s="37" t="s">
        <v>664</v>
      </c>
      <c r="B297" s="10" t="s">
        <v>31</v>
      </c>
      <c r="C297" s="10" t="s">
        <v>32</v>
      </c>
      <c r="D297" s="10" t="s">
        <v>609</v>
      </c>
      <c r="E297" s="41" t="s">
        <v>610</v>
      </c>
      <c r="F297" s="38" t="s">
        <v>108</v>
      </c>
      <c r="G297" s="38">
        <v>12</v>
      </c>
      <c r="H297" s="39">
        <f t="shared" si="18"/>
        <v>22.8</v>
      </c>
      <c r="I297" s="39">
        <v>28.5</v>
      </c>
      <c r="J297" s="40">
        <f t="shared" si="19"/>
        <v>342</v>
      </c>
      <c r="K297" s="172"/>
    </row>
    <row r="298" spans="1:15" ht="25.5" x14ac:dyDescent="0.2">
      <c r="A298" s="37" t="s">
        <v>665</v>
      </c>
      <c r="B298" s="10" t="s">
        <v>31</v>
      </c>
      <c r="C298" s="10" t="s">
        <v>32</v>
      </c>
      <c r="D298" s="10" t="s">
        <v>612</v>
      </c>
      <c r="E298" s="41" t="s">
        <v>613</v>
      </c>
      <c r="F298" s="38" t="s">
        <v>108</v>
      </c>
      <c r="G298" s="38">
        <v>12</v>
      </c>
      <c r="H298" s="39">
        <f t="shared" si="18"/>
        <v>13.61</v>
      </c>
      <c r="I298" s="39">
        <v>17.02</v>
      </c>
      <c r="J298" s="40">
        <f t="shared" si="19"/>
        <v>204.24</v>
      </c>
      <c r="K298" s="172"/>
    </row>
    <row r="299" spans="1:15" ht="25.5" x14ac:dyDescent="0.2">
      <c r="A299" s="37" t="s">
        <v>666</v>
      </c>
      <c r="B299" s="10" t="s">
        <v>31</v>
      </c>
      <c r="C299" s="10" t="s">
        <v>32</v>
      </c>
      <c r="D299" s="10" t="s">
        <v>615</v>
      </c>
      <c r="E299" s="41" t="s">
        <v>616</v>
      </c>
      <c r="F299" s="38" t="s">
        <v>108</v>
      </c>
      <c r="G299" s="38">
        <v>12</v>
      </c>
      <c r="H299" s="39">
        <f t="shared" si="18"/>
        <v>15.05</v>
      </c>
      <c r="I299" s="39">
        <v>18.82</v>
      </c>
      <c r="J299" s="40">
        <f t="shared" si="19"/>
        <v>225.84</v>
      </c>
      <c r="K299" s="172"/>
    </row>
    <row r="300" spans="1:15" ht="25.5" x14ac:dyDescent="0.2">
      <c r="A300" s="37" t="s">
        <v>667</v>
      </c>
      <c r="B300" s="10" t="s">
        <v>31</v>
      </c>
      <c r="C300" s="10" t="s">
        <v>32</v>
      </c>
      <c r="D300" s="10" t="s">
        <v>618</v>
      </c>
      <c r="E300" s="41" t="s">
        <v>619</v>
      </c>
      <c r="F300" s="38" t="s">
        <v>108</v>
      </c>
      <c r="G300" s="38">
        <v>8</v>
      </c>
      <c r="H300" s="39">
        <f t="shared" si="18"/>
        <v>14.69</v>
      </c>
      <c r="I300" s="39">
        <v>18.37</v>
      </c>
      <c r="J300" s="40">
        <f t="shared" si="19"/>
        <v>146.96</v>
      </c>
      <c r="K300" s="172"/>
    </row>
    <row r="301" spans="1:15" ht="25.5" x14ac:dyDescent="0.2">
      <c r="A301" s="37" t="s">
        <v>668</v>
      </c>
      <c r="B301" s="10" t="s">
        <v>31</v>
      </c>
      <c r="C301" s="10" t="s">
        <v>32</v>
      </c>
      <c r="D301" s="10" t="s">
        <v>621</v>
      </c>
      <c r="E301" s="41" t="s">
        <v>622</v>
      </c>
      <c r="F301" s="38" t="s">
        <v>108</v>
      </c>
      <c r="G301" s="38">
        <v>32</v>
      </c>
      <c r="H301" s="39">
        <f t="shared" si="18"/>
        <v>14.78</v>
      </c>
      <c r="I301" s="39">
        <v>18.48</v>
      </c>
      <c r="J301" s="40">
        <f t="shared" si="19"/>
        <v>591.36</v>
      </c>
      <c r="K301" s="172"/>
    </row>
    <row r="302" spans="1:15" ht="25.5" x14ac:dyDescent="0.2">
      <c r="A302" s="37" t="s">
        <v>669</v>
      </c>
      <c r="B302" s="10" t="s">
        <v>31</v>
      </c>
      <c r="C302" s="10" t="s">
        <v>32</v>
      </c>
      <c r="D302" s="10" t="s">
        <v>392</v>
      </c>
      <c r="E302" s="41" t="s">
        <v>393</v>
      </c>
      <c r="F302" s="38" t="s">
        <v>108</v>
      </c>
      <c r="G302" s="38">
        <v>4</v>
      </c>
      <c r="H302" s="39">
        <f t="shared" si="18"/>
        <v>28.32</v>
      </c>
      <c r="I302" s="39">
        <v>35.409999999999997</v>
      </c>
      <c r="J302" s="40">
        <f t="shared" si="19"/>
        <v>141.63999999999999</v>
      </c>
      <c r="K302" s="172"/>
    </row>
    <row r="303" spans="1:15" ht="25.5" x14ac:dyDescent="0.2">
      <c r="A303" s="37" t="s">
        <v>670</v>
      </c>
      <c r="B303" s="10" t="s">
        <v>31</v>
      </c>
      <c r="C303" s="10" t="s">
        <v>32</v>
      </c>
      <c r="D303" s="10" t="s">
        <v>625</v>
      </c>
      <c r="E303" s="41" t="s">
        <v>626</v>
      </c>
      <c r="F303" s="38" t="s">
        <v>108</v>
      </c>
      <c r="G303" s="38">
        <v>4</v>
      </c>
      <c r="H303" s="39">
        <f t="shared" si="18"/>
        <v>15.4</v>
      </c>
      <c r="I303" s="39">
        <v>19.25</v>
      </c>
      <c r="J303" s="40">
        <f t="shared" si="19"/>
        <v>77</v>
      </c>
      <c r="K303" s="172"/>
    </row>
    <row r="304" spans="1:15" ht="25.5" x14ac:dyDescent="0.2">
      <c r="A304" s="37" t="s">
        <v>671</v>
      </c>
      <c r="B304" s="10" t="s">
        <v>31</v>
      </c>
      <c r="C304" s="10" t="s">
        <v>32</v>
      </c>
      <c r="D304" s="10" t="s">
        <v>628</v>
      </c>
      <c r="E304" s="41" t="s">
        <v>629</v>
      </c>
      <c r="F304" s="38" t="s">
        <v>108</v>
      </c>
      <c r="G304" s="38">
        <v>4</v>
      </c>
      <c r="H304" s="39">
        <f t="shared" si="18"/>
        <v>36.32</v>
      </c>
      <c r="I304" s="39">
        <v>45.41</v>
      </c>
      <c r="J304" s="40">
        <f t="shared" si="19"/>
        <v>181.64</v>
      </c>
      <c r="K304" s="172"/>
    </row>
    <row r="305" spans="1:11" ht="25.5" x14ac:dyDescent="0.2">
      <c r="A305" s="37" t="s">
        <v>672</v>
      </c>
      <c r="B305" s="10" t="s">
        <v>31</v>
      </c>
      <c r="C305" s="10" t="s">
        <v>32</v>
      </c>
      <c r="D305" s="10" t="s">
        <v>631</v>
      </c>
      <c r="E305" s="41" t="s">
        <v>632</v>
      </c>
      <c r="F305" s="38" t="s">
        <v>97</v>
      </c>
      <c r="G305" s="38">
        <v>14.32</v>
      </c>
      <c r="H305" s="39">
        <f t="shared" si="18"/>
        <v>16.57</v>
      </c>
      <c r="I305" s="39">
        <v>20.72</v>
      </c>
      <c r="J305" s="40">
        <f t="shared" si="19"/>
        <v>296.70999999999998</v>
      </c>
      <c r="K305" s="172"/>
    </row>
    <row r="306" spans="1:11" ht="25.5" x14ac:dyDescent="0.2">
      <c r="A306" s="37" t="s">
        <v>673</v>
      </c>
      <c r="B306" s="10" t="s">
        <v>31</v>
      </c>
      <c r="C306" s="10" t="s">
        <v>32</v>
      </c>
      <c r="D306" s="10" t="s">
        <v>634</v>
      </c>
      <c r="E306" s="41" t="s">
        <v>635</v>
      </c>
      <c r="F306" s="38" t="s">
        <v>97</v>
      </c>
      <c r="G306" s="38">
        <v>107.08</v>
      </c>
      <c r="H306" s="39">
        <f t="shared" si="18"/>
        <v>22.76</v>
      </c>
      <c r="I306" s="39">
        <v>28.45</v>
      </c>
      <c r="J306" s="40">
        <f t="shared" si="19"/>
        <v>3046.42</v>
      </c>
      <c r="K306" s="172"/>
    </row>
    <row r="307" spans="1:11" ht="25.5" x14ac:dyDescent="0.2">
      <c r="A307" s="37" t="s">
        <v>674</v>
      </c>
      <c r="B307" s="10" t="s">
        <v>31</v>
      </c>
      <c r="C307" s="10" t="s">
        <v>32</v>
      </c>
      <c r="D307" s="10" t="s">
        <v>637</v>
      </c>
      <c r="E307" s="41" t="s">
        <v>638</v>
      </c>
      <c r="F307" s="38" t="s">
        <v>97</v>
      </c>
      <c r="G307" s="38">
        <v>2.92</v>
      </c>
      <c r="H307" s="39">
        <f t="shared" si="18"/>
        <v>34.32</v>
      </c>
      <c r="I307" s="39">
        <v>42.91</v>
      </c>
      <c r="J307" s="40">
        <f t="shared" si="19"/>
        <v>125.29</v>
      </c>
      <c r="K307" s="172"/>
    </row>
    <row r="308" spans="1:11" ht="25.5" x14ac:dyDescent="0.2">
      <c r="A308" s="37" t="s">
        <v>675</v>
      </c>
      <c r="B308" s="10" t="s">
        <v>31</v>
      </c>
      <c r="C308" s="10" t="s">
        <v>32</v>
      </c>
      <c r="D308" s="10" t="s">
        <v>225</v>
      </c>
      <c r="E308" s="41" t="s">
        <v>226</v>
      </c>
      <c r="F308" s="38" t="s">
        <v>97</v>
      </c>
      <c r="G308" s="38">
        <v>53.4</v>
      </c>
      <c r="H308" s="39">
        <f t="shared" si="18"/>
        <v>37.32</v>
      </c>
      <c r="I308" s="39">
        <v>46.66</v>
      </c>
      <c r="J308" s="40">
        <f t="shared" si="19"/>
        <v>2491.64</v>
      </c>
      <c r="K308" s="172"/>
    </row>
    <row r="309" spans="1:11" ht="25.5" x14ac:dyDescent="0.2">
      <c r="A309" s="37" t="s">
        <v>676</v>
      </c>
      <c r="B309" s="10" t="s">
        <v>31</v>
      </c>
      <c r="C309" s="10" t="s">
        <v>32</v>
      </c>
      <c r="D309" s="10" t="s">
        <v>641</v>
      </c>
      <c r="E309" s="41" t="s">
        <v>642</v>
      </c>
      <c r="F309" s="38" t="s">
        <v>108</v>
      </c>
      <c r="G309" s="38">
        <v>28</v>
      </c>
      <c r="H309" s="39">
        <f t="shared" si="18"/>
        <v>7.48</v>
      </c>
      <c r="I309" s="39">
        <v>9.36</v>
      </c>
      <c r="J309" s="40">
        <f t="shared" si="19"/>
        <v>262.08</v>
      </c>
      <c r="K309" s="172"/>
    </row>
    <row r="310" spans="1:11" ht="25.5" x14ac:dyDescent="0.2">
      <c r="A310" s="37" t="s">
        <v>677</v>
      </c>
      <c r="B310" s="10" t="s">
        <v>31</v>
      </c>
      <c r="C310" s="10" t="s">
        <v>32</v>
      </c>
      <c r="D310" s="10" t="s">
        <v>644</v>
      </c>
      <c r="E310" s="41" t="s">
        <v>645</v>
      </c>
      <c r="F310" s="38" t="s">
        <v>108</v>
      </c>
      <c r="G310" s="38">
        <v>76</v>
      </c>
      <c r="H310" s="39">
        <f t="shared" si="18"/>
        <v>8.48</v>
      </c>
      <c r="I310" s="39">
        <v>10.6</v>
      </c>
      <c r="J310" s="40">
        <f t="shared" si="19"/>
        <v>805.6</v>
      </c>
      <c r="K310" s="172"/>
    </row>
    <row r="311" spans="1:11" ht="25.5" x14ac:dyDescent="0.2">
      <c r="A311" s="37" t="s">
        <v>678</v>
      </c>
      <c r="B311" s="10" t="s">
        <v>31</v>
      </c>
      <c r="C311" s="10" t="s">
        <v>32</v>
      </c>
      <c r="D311" s="10" t="s">
        <v>647</v>
      </c>
      <c r="E311" s="41" t="s">
        <v>648</v>
      </c>
      <c r="F311" s="38" t="s">
        <v>108</v>
      </c>
      <c r="G311" s="38">
        <v>4</v>
      </c>
      <c r="H311" s="39">
        <f t="shared" si="18"/>
        <v>13</v>
      </c>
      <c r="I311" s="39">
        <v>16.25</v>
      </c>
      <c r="J311" s="40">
        <f t="shared" si="19"/>
        <v>65</v>
      </c>
      <c r="K311" s="172"/>
    </row>
    <row r="312" spans="1:11" ht="25.5" x14ac:dyDescent="0.2">
      <c r="A312" s="37" t="s">
        <v>679</v>
      </c>
      <c r="B312" s="10" t="s">
        <v>31</v>
      </c>
      <c r="C312" s="10" t="s">
        <v>32</v>
      </c>
      <c r="D312" s="10" t="s">
        <v>650</v>
      </c>
      <c r="E312" s="41" t="s">
        <v>651</v>
      </c>
      <c r="F312" s="38" t="s">
        <v>108</v>
      </c>
      <c r="G312" s="38">
        <v>20</v>
      </c>
      <c r="H312" s="39">
        <f t="shared" si="18"/>
        <v>15.06</v>
      </c>
      <c r="I312" s="39">
        <v>18.829999999999998</v>
      </c>
      <c r="J312" s="40">
        <f t="shared" si="19"/>
        <v>376.6</v>
      </c>
      <c r="K312" s="172"/>
    </row>
    <row r="313" spans="1:11" ht="25.5" x14ac:dyDescent="0.2">
      <c r="A313" s="37" t="s">
        <v>680</v>
      </c>
      <c r="B313" s="10" t="s">
        <v>31</v>
      </c>
      <c r="C313" s="10" t="s">
        <v>32</v>
      </c>
      <c r="D313" s="10" t="s">
        <v>653</v>
      </c>
      <c r="E313" s="41" t="s">
        <v>654</v>
      </c>
      <c r="F313" s="38" t="s">
        <v>108</v>
      </c>
      <c r="G313" s="38">
        <v>16</v>
      </c>
      <c r="H313" s="39">
        <f t="shared" si="18"/>
        <v>16.68</v>
      </c>
      <c r="I313" s="39">
        <v>20.86</v>
      </c>
      <c r="J313" s="40">
        <f t="shared" si="19"/>
        <v>333.76</v>
      </c>
      <c r="K313" s="172"/>
    </row>
    <row r="314" spans="1:11" ht="25.5" x14ac:dyDescent="0.2">
      <c r="A314" s="37" t="s">
        <v>681</v>
      </c>
      <c r="B314" s="10" t="s">
        <v>31</v>
      </c>
      <c r="C314" s="10" t="s">
        <v>32</v>
      </c>
      <c r="D314" s="10" t="s">
        <v>656</v>
      </c>
      <c r="E314" s="41" t="s">
        <v>657</v>
      </c>
      <c r="F314" s="38" t="s">
        <v>108</v>
      </c>
      <c r="G314" s="38">
        <v>4</v>
      </c>
      <c r="H314" s="39">
        <f t="shared" si="18"/>
        <v>29.26</v>
      </c>
      <c r="I314" s="39">
        <v>36.58</v>
      </c>
      <c r="J314" s="40">
        <f t="shared" si="19"/>
        <v>146.32</v>
      </c>
      <c r="K314" s="172"/>
    </row>
    <row r="315" spans="1:11" ht="25.5" x14ac:dyDescent="0.2">
      <c r="A315" s="37" t="s">
        <v>682</v>
      </c>
      <c r="B315" s="10" t="s">
        <v>31</v>
      </c>
      <c r="C315" s="10" t="s">
        <v>32</v>
      </c>
      <c r="D315" s="10" t="s">
        <v>659</v>
      </c>
      <c r="E315" s="41" t="s">
        <v>660</v>
      </c>
      <c r="F315" s="38" t="s">
        <v>108</v>
      </c>
      <c r="G315" s="38">
        <v>12</v>
      </c>
      <c r="H315" s="39">
        <f t="shared" si="18"/>
        <v>11.92</v>
      </c>
      <c r="I315" s="39">
        <v>14.91</v>
      </c>
      <c r="J315" s="40">
        <f t="shared" si="19"/>
        <v>178.92</v>
      </c>
      <c r="K315" s="172"/>
    </row>
    <row r="316" spans="1:11" x14ac:dyDescent="0.2">
      <c r="A316" s="27" t="s">
        <v>683</v>
      </c>
      <c r="B316" s="43" t="s">
        <v>25</v>
      </c>
      <c r="C316" s="43" t="s">
        <v>25</v>
      </c>
      <c r="D316" s="43" t="s">
        <v>25</v>
      </c>
      <c r="E316" s="43" t="s">
        <v>684</v>
      </c>
      <c r="F316" s="28" t="s">
        <v>25</v>
      </c>
      <c r="G316" s="28"/>
      <c r="H316" s="29"/>
      <c r="I316" s="29"/>
      <c r="J316" s="30">
        <f>SUBTOTAL(109,J317:J565)</f>
        <v>2388563.8199999994</v>
      </c>
      <c r="K316" s="172"/>
    </row>
    <row r="317" spans="1:11" x14ac:dyDescent="0.2">
      <c r="A317" s="27" t="s">
        <v>685</v>
      </c>
      <c r="B317" s="31" t="s">
        <v>25</v>
      </c>
      <c r="C317" s="31" t="s">
        <v>25</v>
      </c>
      <c r="D317" s="31" t="s">
        <v>25</v>
      </c>
      <c r="E317" s="31" t="s">
        <v>686</v>
      </c>
      <c r="F317" s="28" t="s">
        <v>25</v>
      </c>
      <c r="G317" s="28"/>
      <c r="H317" s="29"/>
      <c r="I317" s="29"/>
      <c r="J317" s="30">
        <f>SUBTOTAL(109,J318:J331)</f>
        <v>502784</v>
      </c>
      <c r="K317" s="172"/>
    </row>
    <row r="318" spans="1:11" x14ac:dyDescent="0.2">
      <c r="A318" s="27" t="s">
        <v>687</v>
      </c>
      <c r="B318" s="31" t="s">
        <v>25</v>
      </c>
      <c r="C318" s="31" t="s">
        <v>25</v>
      </c>
      <c r="D318" s="31" t="s">
        <v>25</v>
      </c>
      <c r="E318" s="31" t="s">
        <v>688</v>
      </c>
      <c r="F318" s="28" t="s">
        <v>25</v>
      </c>
      <c r="G318" s="28"/>
      <c r="H318" s="29"/>
      <c r="I318" s="29"/>
      <c r="J318" s="30">
        <f>SUBTOTAL(109,J319:J324)</f>
        <v>462561.28000000003</v>
      </c>
      <c r="K318" s="172"/>
    </row>
    <row r="319" spans="1:11" ht="89.25" x14ac:dyDescent="0.2">
      <c r="A319" s="37" t="s">
        <v>689</v>
      </c>
      <c r="B319" s="10" t="s">
        <v>120</v>
      </c>
      <c r="C319" s="10" t="s">
        <v>32</v>
      </c>
      <c r="D319" s="10" t="s">
        <v>690</v>
      </c>
      <c r="E319" s="41" t="s">
        <v>691</v>
      </c>
      <c r="F319" s="38" t="s">
        <v>104</v>
      </c>
      <c r="G319" s="38">
        <v>230</v>
      </c>
      <c r="H319" s="39">
        <f t="shared" si="18"/>
        <v>779.62</v>
      </c>
      <c r="I319" s="39">
        <v>974.53</v>
      </c>
      <c r="J319" s="40">
        <f t="shared" ref="J319:J324" si="20">TRUNC(G319*TRUNC(I319, 2), 2)</f>
        <v>224141.9</v>
      </c>
      <c r="K319" s="172"/>
    </row>
    <row r="320" spans="1:11" ht="102" x14ac:dyDescent="0.2">
      <c r="A320" s="37" t="s">
        <v>692</v>
      </c>
      <c r="B320" s="10" t="s">
        <v>120</v>
      </c>
      <c r="C320" s="10" t="s">
        <v>32</v>
      </c>
      <c r="D320" s="10" t="s">
        <v>693</v>
      </c>
      <c r="E320" s="41" t="s">
        <v>694</v>
      </c>
      <c r="F320" s="38" t="s">
        <v>104</v>
      </c>
      <c r="G320" s="38">
        <v>46</v>
      </c>
      <c r="H320" s="39">
        <f t="shared" si="18"/>
        <v>254.53</v>
      </c>
      <c r="I320" s="39">
        <v>318.17</v>
      </c>
      <c r="J320" s="40">
        <f t="shared" si="20"/>
        <v>14635.82</v>
      </c>
      <c r="K320" s="172"/>
    </row>
    <row r="321" spans="1:15" ht="25.5" x14ac:dyDescent="0.2">
      <c r="A321" s="37" t="s">
        <v>695</v>
      </c>
      <c r="B321" s="10" t="s">
        <v>120</v>
      </c>
      <c r="C321" s="10" t="s">
        <v>32</v>
      </c>
      <c r="D321" s="10" t="s">
        <v>696</v>
      </c>
      <c r="E321" s="41" t="s">
        <v>697</v>
      </c>
      <c r="F321" s="38" t="s">
        <v>104</v>
      </c>
      <c r="G321" s="38">
        <v>46</v>
      </c>
      <c r="H321" s="39">
        <f t="shared" si="18"/>
        <v>171.65</v>
      </c>
      <c r="I321" s="39">
        <v>214.57</v>
      </c>
      <c r="J321" s="40">
        <f t="shared" si="20"/>
        <v>9870.2199999999993</v>
      </c>
      <c r="K321" s="172"/>
    </row>
    <row r="322" spans="1:15" ht="114.75" x14ac:dyDescent="0.2">
      <c r="A322" s="37" t="s">
        <v>698</v>
      </c>
      <c r="B322" s="10" t="s">
        <v>120</v>
      </c>
      <c r="C322" s="10" t="s">
        <v>32</v>
      </c>
      <c r="D322" s="10" t="s">
        <v>699</v>
      </c>
      <c r="E322" s="41" t="s">
        <v>700</v>
      </c>
      <c r="F322" s="38" t="s">
        <v>104</v>
      </c>
      <c r="G322" s="38">
        <v>92</v>
      </c>
      <c r="H322" s="39">
        <f t="shared" si="18"/>
        <v>953.29</v>
      </c>
      <c r="I322" s="39">
        <v>1191.6199999999999</v>
      </c>
      <c r="J322" s="40">
        <f t="shared" si="20"/>
        <v>109629.04</v>
      </c>
      <c r="K322" s="172"/>
    </row>
    <row r="323" spans="1:15" ht="102" x14ac:dyDescent="0.2">
      <c r="A323" s="37" t="s">
        <v>701</v>
      </c>
      <c r="B323" s="10" t="s">
        <v>120</v>
      </c>
      <c r="C323" s="10" t="s">
        <v>32</v>
      </c>
      <c r="D323" s="10" t="s">
        <v>702</v>
      </c>
      <c r="E323" s="41" t="s">
        <v>703</v>
      </c>
      <c r="F323" s="38" t="s">
        <v>104</v>
      </c>
      <c r="G323" s="38">
        <v>92</v>
      </c>
      <c r="H323" s="39">
        <f t="shared" si="18"/>
        <v>756.84</v>
      </c>
      <c r="I323" s="39">
        <v>946.06</v>
      </c>
      <c r="J323" s="40">
        <f t="shared" si="20"/>
        <v>87037.52</v>
      </c>
      <c r="K323" s="172"/>
    </row>
    <row r="324" spans="1:15" ht="89.25" x14ac:dyDescent="0.2">
      <c r="A324" s="37" t="s">
        <v>704</v>
      </c>
      <c r="B324" s="10" t="s">
        <v>120</v>
      </c>
      <c r="C324" s="10" t="s">
        <v>32</v>
      </c>
      <c r="D324" s="10" t="s">
        <v>705</v>
      </c>
      <c r="E324" s="41" t="s">
        <v>706</v>
      </c>
      <c r="F324" s="38" t="s">
        <v>104</v>
      </c>
      <c r="G324" s="38">
        <v>46</v>
      </c>
      <c r="H324" s="39">
        <f t="shared" si="18"/>
        <v>299.94</v>
      </c>
      <c r="I324" s="39">
        <v>374.93</v>
      </c>
      <c r="J324" s="40">
        <f t="shared" si="20"/>
        <v>17246.78</v>
      </c>
      <c r="K324" s="172"/>
      <c r="L324" s="11"/>
      <c r="N324" s="11"/>
    </row>
    <row r="325" spans="1:15" x14ac:dyDescent="0.2">
      <c r="A325" s="27" t="s">
        <v>707</v>
      </c>
      <c r="B325" s="31" t="s">
        <v>25</v>
      </c>
      <c r="C325" s="31" t="s">
        <v>25</v>
      </c>
      <c r="D325" s="31" t="s">
        <v>25</v>
      </c>
      <c r="E325" s="31" t="s">
        <v>708</v>
      </c>
      <c r="F325" s="28" t="s">
        <v>25</v>
      </c>
      <c r="G325" s="28"/>
      <c r="H325" s="29"/>
      <c r="I325" s="29"/>
      <c r="J325" s="30">
        <f>SUBTOTAL(109,J326:J331)</f>
        <v>40222.720000000001</v>
      </c>
      <c r="K325" s="172"/>
    </row>
    <row r="326" spans="1:15" ht="89.25" x14ac:dyDescent="0.2">
      <c r="A326" s="37" t="s">
        <v>709</v>
      </c>
      <c r="B326" s="10" t="s">
        <v>120</v>
      </c>
      <c r="C326" s="10" t="s">
        <v>32</v>
      </c>
      <c r="D326" s="10" t="s">
        <v>690</v>
      </c>
      <c r="E326" s="41" t="s">
        <v>691</v>
      </c>
      <c r="F326" s="38" t="s">
        <v>104</v>
      </c>
      <c r="G326" s="38">
        <v>20</v>
      </c>
      <c r="H326" s="39">
        <f t="shared" si="18"/>
        <v>779.62</v>
      </c>
      <c r="I326" s="39">
        <v>974.53</v>
      </c>
      <c r="J326" s="40">
        <f t="shared" ref="J326:J331" si="21">TRUNC(G326*TRUNC(I326, 2), 2)</f>
        <v>19490.599999999999</v>
      </c>
      <c r="K326" s="172"/>
      <c r="L326" s="11"/>
      <c r="N326" s="11"/>
    </row>
    <row r="327" spans="1:15" ht="102" x14ac:dyDescent="0.2">
      <c r="A327" s="37" t="s">
        <v>710</v>
      </c>
      <c r="B327" s="10" t="s">
        <v>120</v>
      </c>
      <c r="C327" s="10" t="s">
        <v>32</v>
      </c>
      <c r="D327" s="10" t="s">
        <v>693</v>
      </c>
      <c r="E327" s="41" t="s">
        <v>694</v>
      </c>
      <c r="F327" s="38" t="s">
        <v>104</v>
      </c>
      <c r="G327" s="38">
        <v>4</v>
      </c>
      <c r="H327" s="39">
        <f t="shared" si="18"/>
        <v>254.53</v>
      </c>
      <c r="I327" s="39">
        <v>318.17</v>
      </c>
      <c r="J327" s="40">
        <f t="shared" si="21"/>
        <v>1272.68</v>
      </c>
      <c r="K327" s="172"/>
    </row>
    <row r="328" spans="1:15" ht="25.5" x14ac:dyDescent="0.2">
      <c r="A328" s="37" t="s">
        <v>711</v>
      </c>
      <c r="B328" s="10" t="s">
        <v>120</v>
      </c>
      <c r="C328" s="10" t="s">
        <v>32</v>
      </c>
      <c r="D328" s="10" t="s">
        <v>696</v>
      </c>
      <c r="E328" s="41" t="s">
        <v>697</v>
      </c>
      <c r="F328" s="38" t="s">
        <v>104</v>
      </c>
      <c r="G328" s="38">
        <v>4</v>
      </c>
      <c r="H328" s="39">
        <f t="shared" si="18"/>
        <v>171.65</v>
      </c>
      <c r="I328" s="39">
        <v>214.57</v>
      </c>
      <c r="J328" s="40">
        <f t="shared" si="21"/>
        <v>858.28</v>
      </c>
      <c r="K328" s="172"/>
      <c r="L328" s="11"/>
      <c r="N328" s="11"/>
    </row>
    <row r="329" spans="1:15" ht="114.75" x14ac:dyDescent="0.2">
      <c r="A329" s="37" t="s">
        <v>712</v>
      </c>
      <c r="B329" s="10" t="s">
        <v>120</v>
      </c>
      <c r="C329" s="10" t="s">
        <v>32</v>
      </c>
      <c r="D329" s="10" t="s">
        <v>699</v>
      </c>
      <c r="E329" s="41" t="s">
        <v>700</v>
      </c>
      <c r="F329" s="38" t="s">
        <v>104</v>
      </c>
      <c r="G329" s="38">
        <v>8</v>
      </c>
      <c r="H329" s="39">
        <f t="shared" si="18"/>
        <v>953.29</v>
      </c>
      <c r="I329" s="39">
        <v>1191.6199999999999</v>
      </c>
      <c r="J329" s="40">
        <f t="shared" si="21"/>
        <v>9532.9599999999991</v>
      </c>
      <c r="K329" s="172"/>
    </row>
    <row r="330" spans="1:15" ht="102" x14ac:dyDescent="0.2">
      <c r="A330" s="37" t="s">
        <v>713</v>
      </c>
      <c r="B330" s="10" t="s">
        <v>120</v>
      </c>
      <c r="C330" s="10" t="s">
        <v>32</v>
      </c>
      <c r="D330" s="10" t="s">
        <v>702</v>
      </c>
      <c r="E330" s="41" t="s">
        <v>703</v>
      </c>
      <c r="F330" s="38" t="s">
        <v>104</v>
      </c>
      <c r="G330" s="38">
        <v>8</v>
      </c>
      <c r="H330" s="39">
        <f t="shared" si="18"/>
        <v>756.84</v>
      </c>
      <c r="I330" s="39">
        <v>946.06</v>
      </c>
      <c r="J330" s="40">
        <f t="shared" si="21"/>
        <v>7568.48</v>
      </c>
      <c r="K330" s="172"/>
    </row>
    <row r="331" spans="1:15" ht="89.25" x14ac:dyDescent="0.2">
      <c r="A331" s="37" t="s">
        <v>714</v>
      </c>
      <c r="B331" s="10" t="s">
        <v>120</v>
      </c>
      <c r="C331" s="10" t="s">
        <v>32</v>
      </c>
      <c r="D331" s="10" t="s">
        <v>705</v>
      </c>
      <c r="E331" s="41" t="s">
        <v>706</v>
      </c>
      <c r="F331" s="38" t="s">
        <v>104</v>
      </c>
      <c r="G331" s="38">
        <v>4</v>
      </c>
      <c r="H331" s="39">
        <f t="shared" si="18"/>
        <v>299.94</v>
      </c>
      <c r="I331" s="39">
        <v>374.93</v>
      </c>
      <c r="J331" s="40">
        <f t="shared" si="21"/>
        <v>1499.72</v>
      </c>
      <c r="K331" s="172"/>
    </row>
    <row r="332" spans="1:15" x14ac:dyDescent="0.2">
      <c r="A332" s="27" t="s">
        <v>715</v>
      </c>
      <c r="B332" s="31"/>
      <c r="C332" s="31"/>
      <c r="D332" s="31"/>
      <c r="E332" s="31" t="s">
        <v>716</v>
      </c>
      <c r="F332" s="28"/>
      <c r="G332" s="28"/>
      <c r="H332" s="29"/>
      <c r="I332" s="29"/>
      <c r="J332" s="30">
        <f>SUBTOTAL(109,J333:J350)</f>
        <v>475671.97000000015</v>
      </c>
      <c r="K332" s="172"/>
    </row>
    <row r="333" spans="1:15" x14ac:dyDescent="0.2">
      <c r="A333" s="27" t="s">
        <v>717</v>
      </c>
      <c r="B333" s="31" t="s">
        <v>25</v>
      </c>
      <c r="C333" s="31" t="s">
        <v>25</v>
      </c>
      <c r="D333" s="31" t="s">
        <v>25</v>
      </c>
      <c r="E333" s="31" t="s">
        <v>255</v>
      </c>
      <c r="F333" s="28" t="s">
        <v>25</v>
      </c>
      <c r="G333" s="28"/>
      <c r="H333" s="29"/>
      <c r="I333" s="29"/>
      <c r="J333" s="30">
        <f>SUBTOTAL(109,J334:J341)</f>
        <v>437669.63000000006</v>
      </c>
      <c r="K333" s="172"/>
      <c r="L333" s="11"/>
      <c r="N333" s="11"/>
    </row>
    <row r="334" spans="1:15" s="11" customFormat="1" x14ac:dyDescent="0.2">
      <c r="A334" s="27" t="s">
        <v>718</v>
      </c>
      <c r="B334" s="31" t="s">
        <v>25</v>
      </c>
      <c r="C334" s="31" t="s">
        <v>25</v>
      </c>
      <c r="D334" s="31" t="s">
        <v>25</v>
      </c>
      <c r="E334" s="31" t="s">
        <v>719</v>
      </c>
      <c r="F334" s="28" t="s">
        <v>25</v>
      </c>
      <c r="G334" s="28"/>
      <c r="H334" s="29"/>
      <c r="I334" s="29"/>
      <c r="J334" s="30">
        <f>SUBTOTAL(109,J335:J335)</f>
        <v>111543.85</v>
      </c>
      <c r="K334" s="172"/>
      <c r="L334"/>
      <c r="M334"/>
      <c r="N334"/>
      <c r="O334"/>
    </row>
    <row r="335" spans="1:15" ht="25.5" x14ac:dyDescent="0.2">
      <c r="A335" s="37" t="s">
        <v>720</v>
      </c>
      <c r="B335" s="10" t="s">
        <v>31</v>
      </c>
      <c r="C335" s="10" t="s">
        <v>32</v>
      </c>
      <c r="D335" s="10" t="s">
        <v>721</v>
      </c>
      <c r="E335" s="41" t="s">
        <v>722</v>
      </c>
      <c r="F335" s="38" t="s">
        <v>74</v>
      </c>
      <c r="G335" s="38">
        <v>1032.24</v>
      </c>
      <c r="H335" s="39">
        <f t="shared" si="18"/>
        <v>86.44</v>
      </c>
      <c r="I335" s="39">
        <v>108.06</v>
      </c>
      <c r="J335" s="40">
        <f>TRUNC(G335*TRUNC(I335, 2), 2)</f>
        <v>111543.85</v>
      </c>
      <c r="K335" s="172"/>
      <c r="L335" s="11"/>
      <c r="N335" s="11"/>
    </row>
    <row r="336" spans="1:15" s="11" customFormat="1" x14ac:dyDescent="0.2">
      <c r="A336" s="27" t="s">
        <v>723</v>
      </c>
      <c r="B336" s="31" t="s">
        <v>25</v>
      </c>
      <c r="C336" s="31" t="s">
        <v>25</v>
      </c>
      <c r="D336" s="31" t="s">
        <v>25</v>
      </c>
      <c r="E336" s="31" t="s">
        <v>724</v>
      </c>
      <c r="F336" s="28" t="s">
        <v>25</v>
      </c>
      <c r="G336" s="28"/>
      <c r="H336" s="29"/>
      <c r="I336" s="29"/>
      <c r="J336" s="30">
        <f>SUBTOTAL(109,J337:J337)</f>
        <v>58004.86</v>
      </c>
      <c r="K336" s="172"/>
      <c r="L336"/>
      <c r="M336"/>
      <c r="N336"/>
      <c r="O336"/>
    </row>
    <row r="337" spans="1:15" ht="25.5" x14ac:dyDescent="0.2">
      <c r="A337" s="37" t="s">
        <v>725</v>
      </c>
      <c r="B337" s="10" t="s">
        <v>31</v>
      </c>
      <c r="C337" s="10" t="s">
        <v>32</v>
      </c>
      <c r="D337" s="10" t="s">
        <v>726</v>
      </c>
      <c r="E337" s="41" t="s">
        <v>727</v>
      </c>
      <c r="F337" s="38" t="s">
        <v>74</v>
      </c>
      <c r="G337" s="38">
        <v>2194.66</v>
      </c>
      <c r="H337" s="39">
        <f t="shared" si="18"/>
        <v>21.14</v>
      </c>
      <c r="I337" s="39">
        <v>26.43</v>
      </c>
      <c r="J337" s="40">
        <f>TRUNC(G337*TRUNC(I337, 2), 2)</f>
        <v>58004.86</v>
      </c>
      <c r="K337" s="172"/>
      <c r="L337" s="11"/>
      <c r="N337" s="11"/>
    </row>
    <row r="338" spans="1:15" s="11" customFormat="1" x14ac:dyDescent="0.2">
      <c r="A338" s="27" t="s">
        <v>728</v>
      </c>
      <c r="B338" s="31" t="s">
        <v>25</v>
      </c>
      <c r="C338" s="31" t="s">
        <v>25</v>
      </c>
      <c r="D338" s="31" t="s">
        <v>25</v>
      </c>
      <c r="E338" s="31" t="s">
        <v>729</v>
      </c>
      <c r="F338" s="28" t="s">
        <v>25</v>
      </c>
      <c r="G338" s="28"/>
      <c r="H338" s="29"/>
      <c r="I338" s="29"/>
      <c r="J338" s="30">
        <f>SUBTOTAL(109,J339:J341)</f>
        <v>268120.92</v>
      </c>
      <c r="K338" s="172"/>
      <c r="L338"/>
      <c r="M338"/>
      <c r="N338"/>
      <c r="O338"/>
    </row>
    <row r="339" spans="1:15" ht="38.25" x14ac:dyDescent="0.2">
      <c r="A339" s="37" t="s">
        <v>730</v>
      </c>
      <c r="B339" s="10" t="s">
        <v>120</v>
      </c>
      <c r="C339" s="10" t="s">
        <v>32</v>
      </c>
      <c r="D339" s="10" t="s">
        <v>731</v>
      </c>
      <c r="E339" s="41" t="s">
        <v>732</v>
      </c>
      <c r="F339" s="38" t="s">
        <v>205</v>
      </c>
      <c r="G339" s="38">
        <v>2148.1999999999998</v>
      </c>
      <c r="H339" s="39">
        <f t="shared" si="18"/>
        <v>85.96</v>
      </c>
      <c r="I339" s="39">
        <v>107.45</v>
      </c>
      <c r="J339" s="40">
        <f>TRUNC(G339*TRUNC(I339, 2), 2)</f>
        <v>230824.09</v>
      </c>
      <c r="K339" s="172"/>
    </row>
    <row r="340" spans="1:15" ht="38.25" x14ac:dyDescent="0.2">
      <c r="A340" s="37" t="s">
        <v>733</v>
      </c>
      <c r="B340" s="10" t="s">
        <v>120</v>
      </c>
      <c r="C340" s="10" t="s">
        <v>32</v>
      </c>
      <c r="D340" s="10" t="s">
        <v>734</v>
      </c>
      <c r="E340" s="41" t="s">
        <v>735</v>
      </c>
      <c r="F340" s="38" t="s">
        <v>97</v>
      </c>
      <c r="G340" s="38">
        <v>1969.26</v>
      </c>
      <c r="H340" s="39">
        <f t="shared" ref="H340:H402" si="22">TRUNC(I340/(1+$B$6),2)</f>
        <v>11.1</v>
      </c>
      <c r="I340" s="39">
        <v>13.88</v>
      </c>
      <c r="J340" s="40">
        <f>TRUNC(G340*TRUNC(I340, 2), 2)</f>
        <v>27333.32</v>
      </c>
      <c r="K340" s="172"/>
    </row>
    <row r="341" spans="1:15" ht="25.5" x14ac:dyDescent="0.2">
      <c r="A341" s="37" t="s">
        <v>736</v>
      </c>
      <c r="B341" s="10" t="s">
        <v>31</v>
      </c>
      <c r="C341" s="10" t="s">
        <v>32</v>
      </c>
      <c r="D341" s="10" t="s">
        <v>737</v>
      </c>
      <c r="E341" s="41" t="s">
        <v>738</v>
      </c>
      <c r="F341" s="38" t="s">
        <v>74</v>
      </c>
      <c r="G341" s="38">
        <v>19.32</v>
      </c>
      <c r="H341" s="39">
        <f t="shared" si="22"/>
        <v>412.56</v>
      </c>
      <c r="I341" s="39">
        <v>515.71</v>
      </c>
      <c r="J341" s="40">
        <f>TRUNC(G341*TRUNC(I341, 2), 2)</f>
        <v>9963.51</v>
      </c>
      <c r="K341" s="172"/>
    </row>
    <row r="342" spans="1:15" x14ac:dyDescent="0.2">
      <c r="A342" s="27" t="s">
        <v>739</v>
      </c>
      <c r="B342" s="31" t="s">
        <v>25</v>
      </c>
      <c r="C342" s="31" t="s">
        <v>25</v>
      </c>
      <c r="D342" s="31" t="s">
        <v>25</v>
      </c>
      <c r="E342" s="31" t="s">
        <v>260</v>
      </c>
      <c r="F342" s="28" t="s">
        <v>25</v>
      </c>
      <c r="G342" s="28"/>
      <c r="H342" s="29"/>
      <c r="I342" s="29"/>
      <c r="J342" s="30">
        <f>SUBTOTAL(109,J343:J350)</f>
        <v>38002.339999999997</v>
      </c>
      <c r="K342" s="172"/>
    </row>
    <row r="343" spans="1:15" s="11" customFormat="1" x14ac:dyDescent="0.2">
      <c r="A343" s="27" t="s">
        <v>740</v>
      </c>
      <c r="B343" s="31"/>
      <c r="C343" s="31"/>
      <c r="D343" s="31"/>
      <c r="E343" s="31" t="s">
        <v>719</v>
      </c>
      <c r="F343" s="28"/>
      <c r="G343" s="28"/>
      <c r="H343" s="29"/>
      <c r="I343" s="29"/>
      <c r="J343" s="30">
        <f>SUBTOTAL(109,J344:J344)</f>
        <v>9699.4599999999991</v>
      </c>
      <c r="K343" s="172"/>
      <c r="M343"/>
      <c r="O343"/>
    </row>
    <row r="344" spans="1:15" ht="25.5" x14ac:dyDescent="0.2">
      <c r="A344" s="37" t="s">
        <v>741</v>
      </c>
      <c r="B344" s="10" t="s">
        <v>31</v>
      </c>
      <c r="C344" s="10" t="s">
        <v>32</v>
      </c>
      <c r="D344" s="10" t="s">
        <v>721</v>
      </c>
      <c r="E344" s="41" t="s">
        <v>722</v>
      </c>
      <c r="F344" s="38" t="s">
        <v>74</v>
      </c>
      <c r="G344" s="38">
        <v>89.76</v>
      </c>
      <c r="H344" s="39">
        <f t="shared" si="22"/>
        <v>86.44</v>
      </c>
      <c r="I344" s="39">
        <v>108.06</v>
      </c>
      <c r="J344" s="40">
        <f>TRUNC(G344*TRUNC(I344, 2), 2)</f>
        <v>9699.4599999999991</v>
      </c>
      <c r="K344" s="172"/>
    </row>
    <row r="345" spans="1:15" s="11" customFormat="1" x14ac:dyDescent="0.2">
      <c r="A345" s="27" t="s">
        <v>742</v>
      </c>
      <c r="B345" s="31" t="s">
        <v>25</v>
      </c>
      <c r="C345" s="31" t="s">
        <v>25</v>
      </c>
      <c r="D345" s="31" t="s">
        <v>25</v>
      </c>
      <c r="E345" s="31" t="s">
        <v>724</v>
      </c>
      <c r="F345" s="28" t="s">
        <v>25</v>
      </c>
      <c r="G345" s="28"/>
      <c r="H345" s="29"/>
      <c r="I345" s="29"/>
      <c r="J345" s="30">
        <f>SUBTOTAL(109,J346:J346)</f>
        <v>5043.8999999999996</v>
      </c>
      <c r="K345" s="172"/>
      <c r="L345"/>
      <c r="M345"/>
      <c r="N345"/>
      <c r="O345"/>
    </row>
    <row r="346" spans="1:15" ht="25.5" x14ac:dyDescent="0.2">
      <c r="A346" s="37" t="s">
        <v>743</v>
      </c>
      <c r="B346" s="10" t="s">
        <v>31</v>
      </c>
      <c r="C346" s="10" t="s">
        <v>32</v>
      </c>
      <c r="D346" s="10" t="s">
        <v>726</v>
      </c>
      <c r="E346" s="41" t="s">
        <v>727</v>
      </c>
      <c r="F346" s="38" t="s">
        <v>74</v>
      </c>
      <c r="G346" s="38">
        <v>190.84</v>
      </c>
      <c r="H346" s="39">
        <f t="shared" si="22"/>
        <v>21.14</v>
      </c>
      <c r="I346" s="39">
        <v>26.43</v>
      </c>
      <c r="J346" s="40">
        <f>TRUNC(G346*TRUNC(I346, 2), 2)</f>
        <v>5043.8999999999996</v>
      </c>
      <c r="K346" s="172"/>
    </row>
    <row r="347" spans="1:15" s="11" customFormat="1" x14ac:dyDescent="0.2">
      <c r="A347" s="27" t="s">
        <v>744</v>
      </c>
      <c r="B347" s="31" t="s">
        <v>25</v>
      </c>
      <c r="C347" s="31" t="s">
        <v>25</v>
      </c>
      <c r="D347" s="31" t="s">
        <v>25</v>
      </c>
      <c r="E347" s="31" t="s">
        <v>729</v>
      </c>
      <c r="F347" s="28" t="s">
        <v>25</v>
      </c>
      <c r="G347" s="28"/>
      <c r="H347" s="29"/>
      <c r="I347" s="29"/>
      <c r="J347" s="30">
        <f>SUBTOTAL(109,J348:J350)</f>
        <v>23258.98</v>
      </c>
      <c r="K347" s="172"/>
      <c r="L347"/>
      <c r="M347"/>
      <c r="N347"/>
      <c r="O347"/>
    </row>
    <row r="348" spans="1:15" ht="38.25" x14ac:dyDescent="0.2">
      <c r="A348" s="37" t="s">
        <v>745</v>
      </c>
      <c r="B348" s="10" t="s">
        <v>120</v>
      </c>
      <c r="C348" s="10" t="s">
        <v>32</v>
      </c>
      <c r="D348" s="10" t="s">
        <v>731</v>
      </c>
      <c r="E348" s="41" t="s">
        <v>732</v>
      </c>
      <c r="F348" s="38" t="s">
        <v>205</v>
      </c>
      <c r="G348" s="38">
        <v>186.28</v>
      </c>
      <c r="H348" s="39">
        <f t="shared" si="22"/>
        <v>85.96</v>
      </c>
      <c r="I348" s="39">
        <v>107.45</v>
      </c>
      <c r="J348" s="40">
        <f>TRUNC(G348*TRUNC(I348, 2), 2)</f>
        <v>20015.78</v>
      </c>
      <c r="K348" s="172"/>
    </row>
    <row r="349" spans="1:15" ht="38.25" x14ac:dyDescent="0.2">
      <c r="A349" s="37" t="s">
        <v>746</v>
      </c>
      <c r="B349" s="10" t="s">
        <v>120</v>
      </c>
      <c r="C349" s="10" t="s">
        <v>32</v>
      </c>
      <c r="D349" s="10" t="s">
        <v>734</v>
      </c>
      <c r="E349" s="41" t="s">
        <v>735</v>
      </c>
      <c r="F349" s="38" t="s">
        <v>97</v>
      </c>
      <c r="G349" s="38">
        <v>171.24</v>
      </c>
      <c r="H349" s="39">
        <f t="shared" si="22"/>
        <v>11.1</v>
      </c>
      <c r="I349" s="39">
        <v>13.88</v>
      </c>
      <c r="J349" s="40">
        <f>TRUNC(G349*TRUNC(I349, 2), 2)</f>
        <v>2376.81</v>
      </c>
      <c r="K349" s="172"/>
    </row>
    <row r="350" spans="1:15" ht="25.5" x14ac:dyDescent="0.2">
      <c r="A350" s="37" t="s">
        <v>747</v>
      </c>
      <c r="B350" s="10" t="s">
        <v>31</v>
      </c>
      <c r="C350" s="10" t="s">
        <v>32</v>
      </c>
      <c r="D350" s="10" t="s">
        <v>737</v>
      </c>
      <c r="E350" s="41" t="s">
        <v>738</v>
      </c>
      <c r="F350" s="38" t="s">
        <v>74</v>
      </c>
      <c r="G350" s="38">
        <v>1.68</v>
      </c>
      <c r="H350" s="39">
        <f t="shared" si="22"/>
        <v>412.56</v>
      </c>
      <c r="I350" s="39">
        <v>515.71</v>
      </c>
      <c r="J350" s="40">
        <f>TRUNC(G350*TRUNC(I350, 2), 2)</f>
        <v>866.39</v>
      </c>
      <c r="K350" s="172"/>
    </row>
    <row r="351" spans="1:15" x14ac:dyDescent="0.2">
      <c r="A351" s="27" t="s">
        <v>748</v>
      </c>
      <c r="B351" s="31" t="s">
        <v>25</v>
      </c>
      <c r="C351" s="31" t="s">
        <v>25</v>
      </c>
      <c r="D351" s="31" t="s">
        <v>25</v>
      </c>
      <c r="E351" s="31" t="s">
        <v>749</v>
      </c>
      <c r="F351" s="28" t="s">
        <v>25</v>
      </c>
      <c r="G351" s="28"/>
      <c r="H351" s="29"/>
      <c r="I351" s="29"/>
      <c r="J351" s="30">
        <f>SUBTOTAL(109,J352:J515)</f>
        <v>878613.79999999993</v>
      </c>
      <c r="K351" s="172"/>
    </row>
    <row r="352" spans="1:15" x14ac:dyDescent="0.2">
      <c r="A352" s="27" t="s">
        <v>750</v>
      </c>
      <c r="B352" s="31" t="s">
        <v>25</v>
      </c>
      <c r="C352" s="31" t="s">
        <v>25</v>
      </c>
      <c r="D352" s="31" t="s">
        <v>25</v>
      </c>
      <c r="E352" s="31" t="s">
        <v>255</v>
      </c>
      <c r="F352" s="28" t="s">
        <v>25</v>
      </c>
      <c r="G352" s="28"/>
      <c r="H352" s="29"/>
      <c r="I352" s="29"/>
      <c r="J352" s="30">
        <f>SUBTOTAL(109,J353:J430)</f>
        <v>777868.47</v>
      </c>
      <c r="K352" s="172"/>
    </row>
    <row r="353" spans="1:15" s="11" customFormat="1" x14ac:dyDescent="0.2">
      <c r="A353" s="27" t="s">
        <v>751</v>
      </c>
      <c r="B353" s="31" t="s">
        <v>25</v>
      </c>
      <c r="C353" s="31" t="s">
        <v>25</v>
      </c>
      <c r="D353" s="31" t="s">
        <v>25</v>
      </c>
      <c r="E353" s="31" t="s">
        <v>752</v>
      </c>
      <c r="F353" s="28" t="s">
        <v>25</v>
      </c>
      <c r="G353" s="28"/>
      <c r="H353" s="29"/>
      <c r="I353" s="29"/>
      <c r="J353" s="30">
        <f>SUBTOTAL(109,J354:J382)</f>
        <v>366018.14</v>
      </c>
      <c r="K353" s="172"/>
      <c r="L353"/>
      <c r="M353"/>
      <c r="N353"/>
      <c r="O353"/>
    </row>
    <row r="354" spans="1:15" x14ac:dyDescent="0.2">
      <c r="A354" s="32" t="s">
        <v>753</v>
      </c>
      <c r="B354" s="33" t="s">
        <v>25</v>
      </c>
      <c r="C354" s="33" t="s">
        <v>25</v>
      </c>
      <c r="D354" s="33" t="s">
        <v>25</v>
      </c>
      <c r="E354" s="33" t="s">
        <v>754</v>
      </c>
      <c r="F354" s="34" t="s">
        <v>25</v>
      </c>
      <c r="G354" s="34"/>
      <c r="H354" s="35"/>
      <c r="I354" s="35"/>
      <c r="J354" s="36">
        <f>SUBTOTAL(109,J355:J360)</f>
        <v>144464.34</v>
      </c>
      <c r="K354" s="172"/>
    </row>
    <row r="355" spans="1:15" ht="25.5" x14ac:dyDescent="0.2">
      <c r="A355" s="37" t="s">
        <v>755</v>
      </c>
      <c r="B355" s="10" t="s">
        <v>31</v>
      </c>
      <c r="C355" s="10" t="s">
        <v>32</v>
      </c>
      <c r="D355" s="10" t="s">
        <v>756</v>
      </c>
      <c r="E355" s="41" t="s">
        <v>757</v>
      </c>
      <c r="F355" s="38" t="s">
        <v>97</v>
      </c>
      <c r="G355" s="38">
        <v>278.76</v>
      </c>
      <c r="H355" s="39">
        <f t="shared" si="22"/>
        <v>11.32</v>
      </c>
      <c r="I355" s="39">
        <v>14.16</v>
      </c>
      <c r="J355" s="40">
        <f t="shared" ref="J355:J360" si="23">TRUNC(G355*TRUNC(I355, 2), 2)</f>
        <v>3947.24</v>
      </c>
      <c r="K355" s="172"/>
    </row>
    <row r="356" spans="1:15" ht="25.5" x14ac:dyDescent="0.2">
      <c r="A356" s="37" t="s">
        <v>758</v>
      </c>
      <c r="B356" s="10" t="s">
        <v>31</v>
      </c>
      <c r="C356" s="10" t="s">
        <v>32</v>
      </c>
      <c r="D356" s="10" t="s">
        <v>759</v>
      </c>
      <c r="E356" s="41" t="s">
        <v>760</v>
      </c>
      <c r="F356" s="38" t="s">
        <v>97</v>
      </c>
      <c r="G356" s="38">
        <v>2509.7600000000002</v>
      </c>
      <c r="H356" s="39">
        <f t="shared" si="22"/>
        <v>12.32</v>
      </c>
      <c r="I356" s="39">
        <v>15.41</v>
      </c>
      <c r="J356" s="40">
        <f t="shared" si="23"/>
        <v>38675.4</v>
      </c>
      <c r="K356" s="172"/>
    </row>
    <row r="357" spans="1:15" ht="25.5" x14ac:dyDescent="0.2">
      <c r="A357" s="37" t="s">
        <v>761</v>
      </c>
      <c r="B357" s="10" t="s">
        <v>120</v>
      </c>
      <c r="C357" s="10" t="s">
        <v>32</v>
      </c>
      <c r="D357" s="10" t="s">
        <v>762</v>
      </c>
      <c r="E357" s="41" t="s">
        <v>763</v>
      </c>
      <c r="F357" s="38" t="s">
        <v>104</v>
      </c>
      <c r="G357" s="38">
        <v>46</v>
      </c>
      <c r="H357" s="39">
        <f t="shared" si="22"/>
        <v>48.42</v>
      </c>
      <c r="I357" s="39">
        <v>60.53</v>
      </c>
      <c r="J357" s="40">
        <f t="shared" si="23"/>
        <v>2784.38</v>
      </c>
      <c r="K357" s="172"/>
    </row>
    <row r="358" spans="1:15" ht="25.5" x14ac:dyDescent="0.2">
      <c r="A358" s="37" t="s">
        <v>764</v>
      </c>
      <c r="B358" s="10" t="s">
        <v>120</v>
      </c>
      <c r="C358" s="10" t="s">
        <v>32</v>
      </c>
      <c r="D358" s="10" t="s">
        <v>765</v>
      </c>
      <c r="E358" s="41" t="s">
        <v>766</v>
      </c>
      <c r="F358" s="38" t="s">
        <v>104</v>
      </c>
      <c r="G358" s="38">
        <v>46</v>
      </c>
      <c r="H358" s="39">
        <f t="shared" si="22"/>
        <v>66.760000000000005</v>
      </c>
      <c r="I358" s="39">
        <v>83.46</v>
      </c>
      <c r="J358" s="40">
        <f t="shared" si="23"/>
        <v>3839.16</v>
      </c>
      <c r="K358" s="172"/>
    </row>
    <row r="359" spans="1:15" ht="25.5" x14ac:dyDescent="0.2">
      <c r="A359" s="37" t="s">
        <v>767</v>
      </c>
      <c r="B359" s="10" t="s">
        <v>31</v>
      </c>
      <c r="C359" s="10" t="s">
        <v>32</v>
      </c>
      <c r="D359" s="10" t="s">
        <v>537</v>
      </c>
      <c r="E359" s="41" t="s">
        <v>538</v>
      </c>
      <c r="F359" s="38" t="s">
        <v>108</v>
      </c>
      <c r="G359" s="38">
        <v>138</v>
      </c>
      <c r="H359" s="39">
        <f t="shared" si="22"/>
        <v>158.22</v>
      </c>
      <c r="I359" s="39">
        <v>197.78</v>
      </c>
      <c r="J359" s="40">
        <f t="shared" si="23"/>
        <v>27293.64</v>
      </c>
      <c r="K359" s="172"/>
    </row>
    <row r="360" spans="1:15" ht="25.5" x14ac:dyDescent="0.2">
      <c r="A360" s="37" t="s">
        <v>768</v>
      </c>
      <c r="B360" s="10" t="s">
        <v>31</v>
      </c>
      <c r="C360" s="10" t="s">
        <v>32</v>
      </c>
      <c r="D360" s="10" t="s">
        <v>769</v>
      </c>
      <c r="E360" s="41" t="s">
        <v>770</v>
      </c>
      <c r="F360" s="38" t="s">
        <v>108</v>
      </c>
      <c r="G360" s="38">
        <v>46</v>
      </c>
      <c r="H360" s="39">
        <f t="shared" si="22"/>
        <v>1181.29</v>
      </c>
      <c r="I360" s="39">
        <v>1476.62</v>
      </c>
      <c r="J360" s="40">
        <f t="shared" si="23"/>
        <v>67924.52</v>
      </c>
      <c r="K360" s="172"/>
    </row>
    <row r="361" spans="1:15" x14ac:dyDescent="0.2">
      <c r="A361" s="32" t="s">
        <v>771</v>
      </c>
      <c r="B361" s="33" t="s">
        <v>25</v>
      </c>
      <c r="C361" s="33" t="s">
        <v>25</v>
      </c>
      <c r="D361" s="33" t="s">
        <v>25</v>
      </c>
      <c r="E361" s="33" t="s">
        <v>772</v>
      </c>
      <c r="F361" s="34" t="s">
        <v>25</v>
      </c>
      <c r="G361" s="34"/>
      <c r="H361" s="35"/>
      <c r="I361" s="35"/>
      <c r="J361" s="36">
        <f>SUBTOTAL(109,J362:J382)</f>
        <v>221553.80000000005</v>
      </c>
      <c r="K361" s="172"/>
    </row>
    <row r="362" spans="1:15" ht="25.5" x14ac:dyDescent="0.2">
      <c r="A362" s="37" t="s">
        <v>773</v>
      </c>
      <c r="B362" s="10" t="s">
        <v>31</v>
      </c>
      <c r="C362" s="10" t="s">
        <v>32</v>
      </c>
      <c r="D362" s="10" t="s">
        <v>774</v>
      </c>
      <c r="E362" s="41" t="s">
        <v>775</v>
      </c>
      <c r="F362" s="38" t="s">
        <v>108</v>
      </c>
      <c r="G362" s="38">
        <v>46</v>
      </c>
      <c r="H362" s="39">
        <f t="shared" si="22"/>
        <v>20.37</v>
      </c>
      <c r="I362" s="39">
        <v>25.47</v>
      </c>
      <c r="J362" s="40">
        <f t="shared" ref="J362:J382" si="24">TRUNC(G362*TRUNC(I362, 2), 2)</f>
        <v>1171.6199999999999</v>
      </c>
      <c r="K362" s="172"/>
    </row>
    <row r="363" spans="1:15" ht="25.5" x14ac:dyDescent="0.2">
      <c r="A363" s="37" t="s">
        <v>776</v>
      </c>
      <c r="B363" s="10" t="s">
        <v>120</v>
      </c>
      <c r="C363" s="10" t="s">
        <v>32</v>
      </c>
      <c r="D363" s="10" t="s">
        <v>777</v>
      </c>
      <c r="E363" s="41" t="s">
        <v>778</v>
      </c>
      <c r="F363" s="38" t="s">
        <v>104</v>
      </c>
      <c r="G363" s="38">
        <v>46</v>
      </c>
      <c r="H363" s="39">
        <f t="shared" si="22"/>
        <v>37.520000000000003</v>
      </c>
      <c r="I363" s="39">
        <v>46.9</v>
      </c>
      <c r="J363" s="40">
        <f t="shared" si="24"/>
        <v>2157.4</v>
      </c>
      <c r="K363" s="172"/>
    </row>
    <row r="364" spans="1:15" ht="25.5" x14ac:dyDescent="0.2">
      <c r="A364" s="37" t="s">
        <v>779</v>
      </c>
      <c r="B364" s="10" t="s">
        <v>31</v>
      </c>
      <c r="C364" s="10" t="s">
        <v>32</v>
      </c>
      <c r="D364" s="10" t="s">
        <v>780</v>
      </c>
      <c r="E364" s="41" t="s">
        <v>781</v>
      </c>
      <c r="F364" s="38" t="s">
        <v>108</v>
      </c>
      <c r="G364" s="38">
        <v>46</v>
      </c>
      <c r="H364" s="39">
        <f t="shared" si="22"/>
        <v>16.559999999999999</v>
      </c>
      <c r="I364" s="39">
        <v>20.7</v>
      </c>
      <c r="J364" s="40">
        <f t="shared" si="24"/>
        <v>952.2</v>
      </c>
      <c r="K364" s="172"/>
    </row>
    <row r="365" spans="1:15" ht="25.5" x14ac:dyDescent="0.2">
      <c r="A365" s="37" t="s">
        <v>782</v>
      </c>
      <c r="B365" s="10" t="s">
        <v>31</v>
      </c>
      <c r="C365" s="10" t="s">
        <v>32</v>
      </c>
      <c r="D365" s="10" t="s">
        <v>783</v>
      </c>
      <c r="E365" s="41" t="s">
        <v>784</v>
      </c>
      <c r="F365" s="38" t="s">
        <v>108</v>
      </c>
      <c r="G365" s="38">
        <v>138</v>
      </c>
      <c r="H365" s="39">
        <f t="shared" si="22"/>
        <v>28.58</v>
      </c>
      <c r="I365" s="39">
        <v>35.729999999999997</v>
      </c>
      <c r="J365" s="40">
        <f t="shared" si="24"/>
        <v>4930.74</v>
      </c>
      <c r="K365" s="172"/>
    </row>
    <row r="366" spans="1:15" ht="38.25" x14ac:dyDescent="0.2">
      <c r="A366" s="37" t="s">
        <v>785</v>
      </c>
      <c r="B366" s="10" t="s">
        <v>120</v>
      </c>
      <c r="C366" s="10" t="s">
        <v>32</v>
      </c>
      <c r="D366" s="10" t="s">
        <v>786</v>
      </c>
      <c r="E366" s="41" t="s">
        <v>787</v>
      </c>
      <c r="F366" s="38" t="s">
        <v>104</v>
      </c>
      <c r="G366" s="38">
        <v>92</v>
      </c>
      <c r="H366" s="39">
        <f t="shared" si="22"/>
        <v>53.74</v>
      </c>
      <c r="I366" s="39">
        <v>67.180000000000007</v>
      </c>
      <c r="J366" s="40">
        <f t="shared" si="24"/>
        <v>6180.56</v>
      </c>
      <c r="K366" s="172"/>
    </row>
    <row r="367" spans="1:15" ht="25.5" x14ac:dyDescent="0.2">
      <c r="A367" s="37" t="s">
        <v>788</v>
      </c>
      <c r="B367" s="10" t="s">
        <v>31</v>
      </c>
      <c r="C367" s="10" t="s">
        <v>32</v>
      </c>
      <c r="D367" s="10" t="s">
        <v>789</v>
      </c>
      <c r="E367" s="41" t="s">
        <v>790</v>
      </c>
      <c r="F367" s="38" t="s">
        <v>108</v>
      </c>
      <c r="G367" s="38">
        <v>92</v>
      </c>
      <c r="H367" s="39">
        <f t="shared" si="22"/>
        <v>24.81</v>
      </c>
      <c r="I367" s="39">
        <v>31.02</v>
      </c>
      <c r="J367" s="40">
        <f t="shared" si="24"/>
        <v>2853.84</v>
      </c>
      <c r="K367" s="172"/>
    </row>
    <row r="368" spans="1:15" ht="38.25" x14ac:dyDescent="0.2">
      <c r="A368" s="37" t="s">
        <v>791</v>
      </c>
      <c r="B368" s="10" t="s">
        <v>120</v>
      </c>
      <c r="C368" s="10" t="s">
        <v>32</v>
      </c>
      <c r="D368" s="10" t="s">
        <v>792</v>
      </c>
      <c r="E368" s="41" t="s">
        <v>793</v>
      </c>
      <c r="F368" s="38" t="s">
        <v>104</v>
      </c>
      <c r="G368" s="38">
        <v>92</v>
      </c>
      <c r="H368" s="39">
        <f t="shared" si="22"/>
        <v>43.26</v>
      </c>
      <c r="I368" s="39">
        <v>54.08</v>
      </c>
      <c r="J368" s="40">
        <f t="shared" si="24"/>
        <v>4975.3599999999997</v>
      </c>
      <c r="K368" s="172"/>
    </row>
    <row r="369" spans="1:15" ht="25.5" x14ac:dyDescent="0.2">
      <c r="A369" s="37" t="s">
        <v>794</v>
      </c>
      <c r="B369" s="10" t="s">
        <v>31</v>
      </c>
      <c r="C369" s="10" t="s">
        <v>32</v>
      </c>
      <c r="D369" s="10" t="s">
        <v>795</v>
      </c>
      <c r="E369" s="41" t="s">
        <v>796</v>
      </c>
      <c r="F369" s="38" t="s">
        <v>108</v>
      </c>
      <c r="G369" s="38">
        <v>276</v>
      </c>
      <c r="H369" s="39">
        <f t="shared" si="22"/>
        <v>20.5</v>
      </c>
      <c r="I369" s="39">
        <v>25.63</v>
      </c>
      <c r="J369" s="40">
        <f t="shared" si="24"/>
        <v>7073.88</v>
      </c>
      <c r="K369" s="172"/>
    </row>
    <row r="370" spans="1:15" ht="25.5" x14ac:dyDescent="0.2">
      <c r="A370" s="37" t="s">
        <v>797</v>
      </c>
      <c r="B370" s="10" t="s">
        <v>31</v>
      </c>
      <c r="C370" s="10" t="s">
        <v>32</v>
      </c>
      <c r="D370" s="10" t="s">
        <v>798</v>
      </c>
      <c r="E370" s="41" t="s">
        <v>799</v>
      </c>
      <c r="F370" s="38" t="s">
        <v>104</v>
      </c>
      <c r="G370" s="38">
        <v>276</v>
      </c>
      <c r="H370" s="39">
        <f t="shared" si="22"/>
        <v>26.26</v>
      </c>
      <c r="I370" s="39">
        <v>32.83</v>
      </c>
      <c r="J370" s="40">
        <f t="shared" si="24"/>
        <v>9061.08</v>
      </c>
      <c r="K370" s="172"/>
    </row>
    <row r="371" spans="1:15" ht="25.5" x14ac:dyDescent="0.2">
      <c r="A371" s="37" t="s">
        <v>800</v>
      </c>
      <c r="B371" s="10" t="s">
        <v>31</v>
      </c>
      <c r="C371" s="10" t="s">
        <v>32</v>
      </c>
      <c r="D371" s="10" t="s">
        <v>801</v>
      </c>
      <c r="E371" s="41" t="s">
        <v>802</v>
      </c>
      <c r="F371" s="38" t="s">
        <v>104</v>
      </c>
      <c r="G371" s="38">
        <v>46</v>
      </c>
      <c r="H371" s="39">
        <f t="shared" si="22"/>
        <v>5.74</v>
      </c>
      <c r="I371" s="39">
        <v>7.18</v>
      </c>
      <c r="J371" s="40">
        <f t="shared" si="24"/>
        <v>330.28</v>
      </c>
      <c r="K371" s="172"/>
    </row>
    <row r="372" spans="1:15" ht="25.5" x14ac:dyDescent="0.2">
      <c r="A372" s="37" t="s">
        <v>803</v>
      </c>
      <c r="B372" s="10" t="s">
        <v>31</v>
      </c>
      <c r="C372" s="10" t="s">
        <v>32</v>
      </c>
      <c r="D372" s="10" t="s">
        <v>804</v>
      </c>
      <c r="E372" s="41" t="s">
        <v>805</v>
      </c>
      <c r="F372" s="38" t="s">
        <v>104</v>
      </c>
      <c r="G372" s="38">
        <v>46</v>
      </c>
      <c r="H372" s="39">
        <f t="shared" si="22"/>
        <v>15.93</v>
      </c>
      <c r="I372" s="39">
        <v>19.920000000000002</v>
      </c>
      <c r="J372" s="40">
        <f t="shared" si="24"/>
        <v>916.32</v>
      </c>
      <c r="K372" s="172"/>
    </row>
    <row r="373" spans="1:15" ht="25.5" x14ac:dyDescent="0.2">
      <c r="A373" s="37" t="s">
        <v>806</v>
      </c>
      <c r="B373" s="10" t="s">
        <v>120</v>
      </c>
      <c r="C373" s="10" t="s">
        <v>32</v>
      </c>
      <c r="D373" s="10" t="s">
        <v>807</v>
      </c>
      <c r="E373" s="41" t="s">
        <v>808</v>
      </c>
      <c r="F373" s="38" t="s">
        <v>104</v>
      </c>
      <c r="G373" s="38">
        <v>46</v>
      </c>
      <c r="H373" s="39">
        <f t="shared" si="22"/>
        <v>75.84</v>
      </c>
      <c r="I373" s="39">
        <v>94.8</v>
      </c>
      <c r="J373" s="40">
        <f t="shared" si="24"/>
        <v>4360.8</v>
      </c>
      <c r="K373" s="172"/>
      <c r="L373" s="11"/>
      <c r="N373" s="11"/>
    </row>
    <row r="374" spans="1:15" ht="25.5" x14ac:dyDescent="0.2">
      <c r="A374" s="37" t="s">
        <v>809</v>
      </c>
      <c r="B374" s="10" t="s">
        <v>31</v>
      </c>
      <c r="C374" s="10" t="s">
        <v>32</v>
      </c>
      <c r="D374" s="10" t="s">
        <v>810</v>
      </c>
      <c r="E374" s="41" t="s">
        <v>811</v>
      </c>
      <c r="F374" s="38" t="s">
        <v>108</v>
      </c>
      <c r="G374" s="38">
        <v>276</v>
      </c>
      <c r="H374" s="39">
        <f t="shared" si="22"/>
        <v>23.58</v>
      </c>
      <c r="I374" s="39">
        <v>29.48</v>
      </c>
      <c r="J374" s="40">
        <f t="shared" si="24"/>
        <v>8136.48</v>
      </c>
      <c r="K374" s="172"/>
    </row>
    <row r="375" spans="1:15" ht="25.5" x14ac:dyDescent="0.2">
      <c r="A375" s="37" t="s">
        <v>812</v>
      </c>
      <c r="B375" s="10" t="s">
        <v>120</v>
      </c>
      <c r="C375" s="10" t="s">
        <v>32</v>
      </c>
      <c r="D375" s="10" t="s">
        <v>813</v>
      </c>
      <c r="E375" s="41" t="s">
        <v>814</v>
      </c>
      <c r="F375" s="38" t="s">
        <v>104</v>
      </c>
      <c r="G375" s="38">
        <v>46</v>
      </c>
      <c r="H375" s="39">
        <f t="shared" si="22"/>
        <v>27.52</v>
      </c>
      <c r="I375" s="39">
        <v>34.4</v>
      </c>
      <c r="J375" s="40">
        <f t="shared" si="24"/>
        <v>1582.4</v>
      </c>
      <c r="K375" s="172"/>
    </row>
    <row r="376" spans="1:15" ht="25.5" x14ac:dyDescent="0.2">
      <c r="A376" s="37" t="s">
        <v>815</v>
      </c>
      <c r="B376" s="10" t="s">
        <v>31</v>
      </c>
      <c r="C376" s="10" t="s">
        <v>32</v>
      </c>
      <c r="D376" s="10" t="s">
        <v>816</v>
      </c>
      <c r="E376" s="41" t="s">
        <v>817</v>
      </c>
      <c r="F376" s="38" t="s">
        <v>108</v>
      </c>
      <c r="G376" s="38">
        <v>46</v>
      </c>
      <c r="H376" s="39">
        <f t="shared" si="22"/>
        <v>246.09</v>
      </c>
      <c r="I376" s="39">
        <v>307.62</v>
      </c>
      <c r="J376" s="40">
        <f t="shared" si="24"/>
        <v>14150.52</v>
      </c>
      <c r="K376" s="172"/>
      <c r="L376" s="11"/>
      <c r="N376" s="11"/>
    </row>
    <row r="377" spans="1:15" ht="25.5" x14ac:dyDescent="0.2">
      <c r="A377" s="37" t="s">
        <v>818</v>
      </c>
      <c r="B377" s="10" t="s">
        <v>31</v>
      </c>
      <c r="C377" s="10" t="s">
        <v>32</v>
      </c>
      <c r="D377" s="10" t="s">
        <v>819</v>
      </c>
      <c r="E377" s="41" t="s">
        <v>820</v>
      </c>
      <c r="F377" s="38" t="s">
        <v>108</v>
      </c>
      <c r="G377" s="38">
        <v>46</v>
      </c>
      <c r="H377" s="39">
        <f t="shared" si="22"/>
        <v>101.81</v>
      </c>
      <c r="I377" s="39">
        <v>127.27</v>
      </c>
      <c r="J377" s="40">
        <f t="shared" si="24"/>
        <v>5854.42</v>
      </c>
      <c r="K377" s="172"/>
    </row>
    <row r="378" spans="1:15" ht="25.5" x14ac:dyDescent="0.2">
      <c r="A378" s="37" t="s">
        <v>821</v>
      </c>
      <c r="B378" s="10" t="s">
        <v>31</v>
      </c>
      <c r="C378" s="10" t="s">
        <v>32</v>
      </c>
      <c r="D378" s="10" t="s">
        <v>822</v>
      </c>
      <c r="E378" s="41" t="s">
        <v>823</v>
      </c>
      <c r="F378" s="38" t="s">
        <v>97</v>
      </c>
      <c r="G378" s="38">
        <v>9044.98</v>
      </c>
      <c r="H378" s="39">
        <f t="shared" si="22"/>
        <v>3.58</v>
      </c>
      <c r="I378" s="39">
        <v>4.4800000000000004</v>
      </c>
      <c r="J378" s="40">
        <f t="shared" si="24"/>
        <v>40521.51</v>
      </c>
      <c r="K378" s="172"/>
    </row>
    <row r="379" spans="1:15" ht="25.5" x14ac:dyDescent="0.2">
      <c r="A379" s="37" t="s">
        <v>824</v>
      </c>
      <c r="B379" s="10" t="s">
        <v>31</v>
      </c>
      <c r="C379" s="10" t="s">
        <v>32</v>
      </c>
      <c r="D379" s="10" t="s">
        <v>825</v>
      </c>
      <c r="E379" s="41" t="s">
        <v>826</v>
      </c>
      <c r="F379" s="38" t="s">
        <v>97</v>
      </c>
      <c r="G379" s="38">
        <v>11869.38</v>
      </c>
      <c r="H379" s="39">
        <f t="shared" si="22"/>
        <v>4.84</v>
      </c>
      <c r="I379" s="39">
        <v>6.05</v>
      </c>
      <c r="J379" s="40">
        <f t="shared" si="24"/>
        <v>71809.740000000005</v>
      </c>
      <c r="K379" s="172"/>
    </row>
    <row r="380" spans="1:15" ht="25.5" x14ac:dyDescent="0.2">
      <c r="A380" s="37" t="s">
        <v>827</v>
      </c>
      <c r="B380" s="10" t="s">
        <v>31</v>
      </c>
      <c r="C380" s="10" t="s">
        <v>32</v>
      </c>
      <c r="D380" s="10" t="s">
        <v>828</v>
      </c>
      <c r="E380" s="41" t="s">
        <v>829</v>
      </c>
      <c r="F380" s="38" t="s">
        <v>97</v>
      </c>
      <c r="G380" s="38">
        <v>580.98</v>
      </c>
      <c r="H380" s="39">
        <f t="shared" si="22"/>
        <v>7.34</v>
      </c>
      <c r="I380" s="39">
        <v>9.18</v>
      </c>
      <c r="J380" s="40">
        <f t="shared" si="24"/>
        <v>5333.39</v>
      </c>
      <c r="K380" s="172"/>
    </row>
    <row r="381" spans="1:15" ht="25.5" x14ac:dyDescent="0.2">
      <c r="A381" s="37" t="s">
        <v>830</v>
      </c>
      <c r="B381" s="10" t="s">
        <v>120</v>
      </c>
      <c r="C381" s="10" t="s">
        <v>32</v>
      </c>
      <c r="D381" s="10" t="s">
        <v>831</v>
      </c>
      <c r="E381" s="41" t="s">
        <v>832</v>
      </c>
      <c r="F381" s="38" t="s">
        <v>104</v>
      </c>
      <c r="G381" s="38">
        <v>92</v>
      </c>
      <c r="H381" s="39">
        <f t="shared" si="22"/>
        <v>104.54</v>
      </c>
      <c r="I381" s="39">
        <v>130.68</v>
      </c>
      <c r="J381" s="40">
        <f t="shared" si="24"/>
        <v>12022.56</v>
      </c>
      <c r="K381" s="172"/>
    </row>
    <row r="382" spans="1:15" ht="25.5" x14ac:dyDescent="0.2">
      <c r="A382" s="37" t="s">
        <v>833</v>
      </c>
      <c r="B382" s="10" t="s">
        <v>120</v>
      </c>
      <c r="C382" s="10" t="s">
        <v>32</v>
      </c>
      <c r="D382" s="10" t="s">
        <v>834</v>
      </c>
      <c r="E382" s="41" t="s">
        <v>835</v>
      </c>
      <c r="F382" s="38" t="s">
        <v>104</v>
      </c>
      <c r="G382" s="38">
        <v>322</v>
      </c>
      <c r="H382" s="39">
        <f t="shared" si="22"/>
        <v>42.68</v>
      </c>
      <c r="I382" s="39">
        <v>53.35</v>
      </c>
      <c r="J382" s="40">
        <f t="shared" si="24"/>
        <v>17178.7</v>
      </c>
      <c r="K382" s="172"/>
    </row>
    <row r="383" spans="1:15" s="11" customFormat="1" x14ac:dyDescent="0.2">
      <c r="A383" s="27" t="s">
        <v>836</v>
      </c>
      <c r="B383" s="31" t="s">
        <v>25</v>
      </c>
      <c r="C383" s="31" t="s">
        <v>25</v>
      </c>
      <c r="D383" s="31" t="s">
        <v>25</v>
      </c>
      <c r="E383" s="31" t="s">
        <v>837</v>
      </c>
      <c r="F383" s="28" t="s">
        <v>25</v>
      </c>
      <c r="G383" s="28"/>
      <c r="H383" s="29"/>
      <c r="I383" s="29"/>
      <c r="J383" s="30">
        <f>SUBTOTAL(109,J384:J385)</f>
        <v>6109.26</v>
      </c>
      <c r="K383" s="172"/>
      <c r="L383"/>
      <c r="M383"/>
      <c r="N383"/>
      <c r="O383"/>
    </row>
    <row r="384" spans="1:15" ht="25.5" x14ac:dyDescent="0.2">
      <c r="A384" s="37" t="s">
        <v>838</v>
      </c>
      <c r="B384" s="10" t="s">
        <v>120</v>
      </c>
      <c r="C384" s="10" t="s">
        <v>32</v>
      </c>
      <c r="D384" s="10" t="s">
        <v>839</v>
      </c>
      <c r="E384" s="41" t="s">
        <v>840</v>
      </c>
      <c r="F384" s="38" t="s">
        <v>104</v>
      </c>
      <c r="G384" s="38">
        <v>46</v>
      </c>
      <c r="H384" s="39">
        <f t="shared" si="22"/>
        <v>80.319999999999993</v>
      </c>
      <c r="I384" s="39">
        <v>100.41</v>
      </c>
      <c r="J384" s="40">
        <f>TRUNC(G384*TRUNC(I384, 2), 2)</f>
        <v>4618.8599999999997</v>
      </c>
      <c r="K384" s="172"/>
    </row>
    <row r="385" spans="1:15" ht="25.5" x14ac:dyDescent="0.2">
      <c r="A385" s="37" t="s">
        <v>841</v>
      </c>
      <c r="B385" s="10" t="s">
        <v>120</v>
      </c>
      <c r="C385" s="10" t="s">
        <v>32</v>
      </c>
      <c r="D385" s="10" t="s">
        <v>842</v>
      </c>
      <c r="E385" s="41" t="s">
        <v>843</v>
      </c>
      <c r="F385" s="38" t="s">
        <v>104</v>
      </c>
      <c r="G385" s="38">
        <v>46</v>
      </c>
      <c r="H385" s="39">
        <f t="shared" si="22"/>
        <v>25.92</v>
      </c>
      <c r="I385" s="39">
        <v>32.4</v>
      </c>
      <c r="J385" s="40">
        <f>TRUNC(G385*TRUNC(I385, 2), 2)</f>
        <v>1490.4</v>
      </c>
      <c r="K385" s="172"/>
    </row>
    <row r="386" spans="1:15" s="11" customFormat="1" x14ac:dyDescent="0.2">
      <c r="A386" s="27" t="s">
        <v>844</v>
      </c>
      <c r="B386" s="31" t="s">
        <v>25</v>
      </c>
      <c r="C386" s="31" t="s">
        <v>25</v>
      </c>
      <c r="D386" s="31" t="s">
        <v>25</v>
      </c>
      <c r="E386" s="31" t="s">
        <v>845</v>
      </c>
      <c r="F386" s="28" t="s">
        <v>25</v>
      </c>
      <c r="G386" s="28"/>
      <c r="H386" s="29"/>
      <c r="I386" s="29"/>
      <c r="J386" s="30">
        <f>SUBTOTAL(109,J387:J402)</f>
        <v>133633.19999999998</v>
      </c>
      <c r="K386" s="172"/>
      <c r="L386"/>
      <c r="M386"/>
      <c r="N386"/>
      <c r="O386"/>
    </row>
    <row r="387" spans="1:15" x14ac:dyDescent="0.2">
      <c r="A387" s="32" t="s">
        <v>846</v>
      </c>
      <c r="B387" s="33" t="s">
        <v>25</v>
      </c>
      <c r="C387" s="33" t="s">
        <v>25</v>
      </c>
      <c r="D387" s="33" t="s">
        <v>25</v>
      </c>
      <c r="E387" s="33" t="s">
        <v>847</v>
      </c>
      <c r="F387" s="34" t="s">
        <v>25</v>
      </c>
      <c r="G387" s="34"/>
      <c r="H387" s="35"/>
      <c r="I387" s="35"/>
      <c r="J387" s="36">
        <f>SUBTOTAL(109,J388:J392)</f>
        <v>32940.119999999995</v>
      </c>
      <c r="K387" s="172"/>
    </row>
    <row r="388" spans="1:15" ht="51" x14ac:dyDescent="0.2">
      <c r="A388" s="37" t="s">
        <v>848</v>
      </c>
      <c r="B388" s="10" t="s">
        <v>120</v>
      </c>
      <c r="C388" s="10" t="s">
        <v>32</v>
      </c>
      <c r="D388" s="10" t="s">
        <v>849</v>
      </c>
      <c r="E388" s="41" t="s">
        <v>850</v>
      </c>
      <c r="F388" s="38" t="s">
        <v>104</v>
      </c>
      <c r="G388" s="38">
        <v>46</v>
      </c>
      <c r="H388" s="39">
        <f t="shared" si="22"/>
        <v>343.46</v>
      </c>
      <c r="I388" s="39">
        <v>429.33</v>
      </c>
      <c r="J388" s="40">
        <f>TRUNC(G388*TRUNC(I388, 2), 2)</f>
        <v>19749.18</v>
      </c>
      <c r="K388" s="172"/>
    </row>
    <row r="389" spans="1:15" ht="25.5" x14ac:dyDescent="0.2">
      <c r="A389" s="37" t="s">
        <v>851</v>
      </c>
      <c r="B389" s="10" t="s">
        <v>31</v>
      </c>
      <c r="C389" s="10" t="s">
        <v>32</v>
      </c>
      <c r="D389" s="10" t="s">
        <v>852</v>
      </c>
      <c r="E389" s="41" t="s">
        <v>853</v>
      </c>
      <c r="F389" s="38" t="s">
        <v>108</v>
      </c>
      <c r="G389" s="38"/>
      <c r="H389" s="39">
        <f t="shared" si="22"/>
        <v>126.82</v>
      </c>
      <c r="I389" s="39">
        <v>158.53</v>
      </c>
      <c r="J389" s="40">
        <f>TRUNC(G389*TRUNC(I389, 2), 2)</f>
        <v>0</v>
      </c>
      <c r="K389" s="172"/>
    </row>
    <row r="390" spans="1:15" ht="25.5" x14ac:dyDescent="0.2">
      <c r="A390" s="37" t="s">
        <v>854</v>
      </c>
      <c r="B390" s="10" t="s">
        <v>31</v>
      </c>
      <c r="C390" s="10" t="s">
        <v>32</v>
      </c>
      <c r="D390" s="10" t="s">
        <v>557</v>
      </c>
      <c r="E390" s="41" t="s">
        <v>558</v>
      </c>
      <c r="F390" s="38" t="s">
        <v>108</v>
      </c>
      <c r="G390" s="38">
        <v>322</v>
      </c>
      <c r="H390" s="39">
        <f t="shared" si="22"/>
        <v>8.2100000000000009</v>
      </c>
      <c r="I390" s="39">
        <v>10.27</v>
      </c>
      <c r="J390" s="40">
        <f>TRUNC(G390*TRUNC(I390, 2), 2)</f>
        <v>3306.94</v>
      </c>
      <c r="K390" s="172"/>
    </row>
    <row r="391" spans="1:15" ht="25.5" x14ac:dyDescent="0.2">
      <c r="A391" s="37" t="s">
        <v>855</v>
      </c>
      <c r="B391" s="10" t="s">
        <v>31</v>
      </c>
      <c r="C391" s="10" t="s">
        <v>32</v>
      </c>
      <c r="D391" s="10" t="s">
        <v>563</v>
      </c>
      <c r="E391" s="41" t="s">
        <v>564</v>
      </c>
      <c r="F391" s="38" t="s">
        <v>108</v>
      </c>
      <c r="G391" s="38">
        <v>46</v>
      </c>
      <c r="H391" s="39">
        <f t="shared" si="22"/>
        <v>9.2100000000000009</v>
      </c>
      <c r="I391" s="39">
        <v>11.52</v>
      </c>
      <c r="J391" s="40">
        <f>TRUNC(G391*TRUNC(I391, 2), 2)</f>
        <v>529.91999999999996</v>
      </c>
      <c r="K391" s="172"/>
    </row>
    <row r="392" spans="1:15" ht="25.5" x14ac:dyDescent="0.2">
      <c r="A392" s="37" t="s">
        <v>856</v>
      </c>
      <c r="B392" s="10" t="s">
        <v>31</v>
      </c>
      <c r="C392" s="10" t="s">
        <v>32</v>
      </c>
      <c r="D392" s="10" t="s">
        <v>581</v>
      </c>
      <c r="E392" s="41" t="s">
        <v>582</v>
      </c>
      <c r="F392" s="38" t="s">
        <v>97</v>
      </c>
      <c r="G392" s="38">
        <v>851.92</v>
      </c>
      <c r="H392" s="39">
        <f t="shared" si="22"/>
        <v>8.7799999999999994</v>
      </c>
      <c r="I392" s="39">
        <v>10.98</v>
      </c>
      <c r="J392" s="40">
        <f>TRUNC(G392*TRUNC(I392, 2), 2)</f>
        <v>9354.08</v>
      </c>
      <c r="K392" s="172"/>
    </row>
    <row r="393" spans="1:15" x14ac:dyDescent="0.2">
      <c r="A393" s="32" t="s">
        <v>857</v>
      </c>
      <c r="B393" s="33" t="s">
        <v>25</v>
      </c>
      <c r="C393" s="33" t="s">
        <v>25</v>
      </c>
      <c r="D393" s="33" t="s">
        <v>25</v>
      </c>
      <c r="E393" s="33" t="s">
        <v>858</v>
      </c>
      <c r="F393" s="34" t="s">
        <v>25</v>
      </c>
      <c r="G393" s="34"/>
      <c r="H393" s="35"/>
      <c r="I393" s="35"/>
      <c r="J393" s="36">
        <f>SUBTOTAL(109,J394:J402)</f>
        <v>100693.08</v>
      </c>
      <c r="K393" s="172"/>
      <c r="L393" s="11"/>
      <c r="N393" s="11"/>
    </row>
    <row r="394" spans="1:15" ht="25.5" x14ac:dyDescent="0.2">
      <c r="A394" s="37" t="s">
        <v>859</v>
      </c>
      <c r="B394" s="10" t="s">
        <v>31</v>
      </c>
      <c r="C394" s="10" t="s">
        <v>32</v>
      </c>
      <c r="D394" s="10" t="s">
        <v>860</v>
      </c>
      <c r="E394" s="41" t="s">
        <v>861</v>
      </c>
      <c r="F394" s="38" t="s">
        <v>108</v>
      </c>
      <c r="G394" s="38">
        <v>46</v>
      </c>
      <c r="H394" s="39">
        <f t="shared" si="22"/>
        <v>523.79999999999995</v>
      </c>
      <c r="I394" s="39">
        <v>654.75</v>
      </c>
      <c r="J394" s="40">
        <f t="shared" ref="J394:J402" si="25">TRUNC(G394*TRUNC(I394, 2), 2)</f>
        <v>30118.5</v>
      </c>
      <c r="K394" s="172"/>
    </row>
    <row r="395" spans="1:15" ht="25.5" x14ac:dyDescent="0.2">
      <c r="A395" s="37" t="s">
        <v>862</v>
      </c>
      <c r="B395" s="10" t="s">
        <v>31</v>
      </c>
      <c r="C395" s="10" t="s">
        <v>32</v>
      </c>
      <c r="D395" s="10" t="s">
        <v>863</v>
      </c>
      <c r="E395" s="41" t="s">
        <v>864</v>
      </c>
      <c r="F395" s="38" t="s">
        <v>108</v>
      </c>
      <c r="G395" s="38">
        <v>46</v>
      </c>
      <c r="H395" s="39">
        <f t="shared" si="22"/>
        <v>18.079999999999998</v>
      </c>
      <c r="I395" s="39">
        <v>22.6</v>
      </c>
      <c r="J395" s="40">
        <f t="shared" si="25"/>
        <v>1039.5999999999999</v>
      </c>
      <c r="K395" s="172"/>
    </row>
    <row r="396" spans="1:15" ht="25.5" x14ac:dyDescent="0.2">
      <c r="A396" s="37" t="s">
        <v>865</v>
      </c>
      <c r="B396" s="10" t="s">
        <v>31</v>
      </c>
      <c r="C396" s="10" t="s">
        <v>32</v>
      </c>
      <c r="D396" s="10" t="s">
        <v>866</v>
      </c>
      <c r="E396" s="41" t="s">
        <v>867</v>
      </c>
      <c r="F396" s="38" t="s">
        <v>108</v>
      </c>
      <c r="G396" s="38">
        <v>184</v>
      </c>
      <c r="H396" s="39">
        <f t="shared" si="22"/>
        <v>22.09</v>
      </c>
      <c r="I396" s="39">
        <v>27.62</v>
      </c>
      <c r="J396" s="40">
        <f t="shared" si="25"/>
        <v>5082.08</v>
      </c>
      <c r="K396" s="172"/>
    </row>
    <row r="397" spans="1:15" ht="25.5" x14ac:dyDescent="0.2">
      <c r="A397" s="37" t="s">
        <v>868</v>
      </c>
      <c r="B397" s="10" t="s">
        <v>31</v>
      </c>
      <c r="C397" s="10" t="s">
        <v>32</v>
      </c>
      <c r="D397" s="10" t="s">
        <v>869</v>
      </c>
      <c r="E397" s="41" t="s">
        <v>870</v>
      </c>
      <c r="F397" s="38" t="s">
        <v>108</v>
      </c>
      <c r="G397" s="38">
        <v>92</v>
      </c>
      <c r="H397" s="39">
        <f t="shared" si="22"/>
        <v>6.05</v>
      </c>
      <c r="I397" s="39">
        <v>7.57</v>
      </c>
      <c r="J397" s="40">
        <f t="shared" si="25"/>
        <v>696.44</v>
      </c>
      <c r="K397" s="172"/>
    </row>
    <row r="398" spans="1:15" ht="25.5" x14ac:dyDescent="0.2">
      <c r="A398" s="37" t="s">
        <v>871</v>
      </c>
      <c r="B398" s="10" t="s">
        <v>31</v>
      </c>
      <c r="C398" s="10" t="s">
        <v>32</v>
      </c>
      <c r="D398" s="10" t="s">
        <v>872</v>
      </c>
      <c r="E398" s="41" t="s">
        <v>873</v>
      </c>
      <c r="F398" s="38" t="s">
        <v>108</v>
      </c>
      <c r="G398" s="38">
        <v>782</v>
      </c>
      <c r="H398" s="39">
        <f t="shared" si="22"/>
        <v>4.7300000000000004</v>
      </c>
      <c r="I398" s="39">
        <v>5.92</v>
      </c>
      <c r="J398" s="40">
        <f t="shared" si="25"/>
        <v>4629.4399999999996</v>
      </c>
      <c r="K398" s="172"/>
    </row>
    <row r="399" spans="1:15" ht="25.5" x14ac:dyDescent="0.2">
      <c r="A399" s="37" t="s">
        <v>874</v>
      </c>
      <c r="B399" s="10" t="s">
        <v>31</v>
      </c>
      <c r="C399" s="10" t="s">
        <v>32</v>
      </c>
      <c r="D399" s="10" t="s">
        <v>875</v>
      </c>
      <c r="E399" s="41" t="s">
        <v>876</v>
      </c>
      <c r="F399" s="38" t="s">
        <v>108</v>
      </c>
      <c r="G399" s="38">
        <v>46</v>
      </c>
      <c r="H399" s="39">
        <f t="shared" si="22"/>
        <v>104.3</v>
      </c>
      <c r="I399" s="39">
        <v>130.38</v>
      </c>
      <c r="J399" s="40">
        <f t="shared" si="25"/>
        <v>5997.48</v>
      </c>
      <c r="K399" s="172"/>
    </row>
    <row r="400" spans="1:15" ht="25.5" x14ac:dyDescent="0.2">
      <c r="A400" s="37" t="s">
        <v>877</v>
      </c>
      <c r="B400" s="10" t="s">
        <v>31</v>
      </c>
      <c r="C400" s="10" t="s">
        <v>32</v>
      </c>
      <c r="D400" s="10" t="s">
        <v>878</v>
      </c>
      <c r="E400" s="41" t="s">
        <v>879</v>
      </c>
      <c r="F400" s="38" t="s">
        <v>108</v>
      </c>
      <c r="G400" s="38">
        <v>322</v>
      </c>
      <c r="H400" s="39">
        <f t="shared" si="22"/>
        <v>110.97</v>
      </c>
      <c r="I400" s="39">
        <v>138.72</v>
      </c>
      <c r="J400" s="40">
        <f t="shared" si="25"/>
        <v>44667.839999999997</v>
      </c>
      <c r="K400" s="172"/>
    </row>
    <row r="401" spans="1:15" ht="25.5" x14ac:dyDescent="0.2">
      <c r="A401" s="37" t="s">
        <v>880</v>
      </c>
      <c r="B401" s="10" t="s">
        <v>31</v>
      </c>
      <c r="C401" s="10" t="s">
        <v>32</v>
      </c>
      <c r="D401" s="10" t="s">
        <v>881</v>
      </c>
      <c r="E401" s="41" t="s">
        <v>882</v>
      </c>
      <c r="F401" s="38" t="s">
        <v>108</v>
      </c>
      <c r="G401" s="38">
        <v>46</v>
      </c>
      <c r="H401" s="39">
        <f t="shared" si="22"/>
        <v>66.05</v>
      </c>
      <c r="I401" s="39">
        <v>82.57</v>
      </c>
      <c r="J401" s="40">
        <f t="shared" si="25"/>
        <v>3798.22</v>
      </c>
      <c r="K401" s="172"/>
      <c r="L401" s="11"/>
      <c r="N401" s="11"/>
    </row>
    <row r="402" spans="1:15" ht="25.5" x14ac:dyDescent="0.2">
      <c r="A402" s="37" t="s">
        <v>883</v>
      </c>
      <c r="B402" s="10" t="s">
        <v>31</v>
      </c>
      <c r="C402" s="10" t="s">
        <v>32</v>
      </c>
      <c r="D402" s="10" t="s">
        <v>884</v>
      </c>
      <c r="E402" s="41" t="s">
        <v>885</v>
      </c>
      <c r="F402" s="38" t="s">
        <v>108</v>
      </c>
      <c r="G402" s="38">
        <v>46</v>
      </c>
      <c r="H402" s="39">
        <f t="shared" si="22"/>
        <v>81.099999999999994</v>
      </c>
      <c r="I402" s="39">
        <v>101.38</v>
      </c>
      <c r="J402" s="40">
        <f t="shared" si="25"/>
        <v>4663.4799999999996</v>
      </c>
      <c r="K402" s="172"/>
    </row>
    <row r="403" spans="1:15" s="11" customFormat="1" x14ac:dyDescent="0.2">
      <c r="A403" s="27" t="s">
        <v>886</v>
      </c>
      <c r="B403" s="31" t="s">
        <v>25</v>
      </c>
      <c r="C403" s="31" t="s">
        <v>25</v>
      </c>
      <c r="D403" s="31" t="s">
        <v>25</v>
      </c>
      <c r="E403" s="31" t="s">
        <v>887</v>
      </c>
      <c r="F403" s="28" t="s">
        <v>25</v>
      </c>
      <c r="G403" s="28"/>
      <c r="H403" s="29"/>
      <c r="I403" s="29"/>
      <c r="J403" s="30">
        <f>SUBTOTAL(109,J404:J410)</f>
        <v>106151.37</v>
      </c>
      <c r="K403" s="172"/>
      <c r="L403"/>
      <c r="M403"/>
      <c r="N403"/>
      <c r="O403"/>
    </row>
    <row r="404" spans="1:15" ht="25.5" x14ac:dyDescent="0.2">
      <c r="A404" s="37" t="s">
        <v>888</v>
      </c>
      <c r="B404" s="10" t="s">
        <v>120</v>
      </c>
      <c r="C404" s="10" t="s">
        <v>32</v>
      </c>
      <c r="D404" s="10" t="s">
        <v>889</v>
      </c>
      <c r="E404" s="41" t="s">
        <v>890</v>
      </c>
      <c r="F404" s="38" t="s">
        <v>205</v>
      </c>
      <c r="G404" s="38">
        <v>69.92</v>
      </c>
      <c r="H404" s="39">
        <f t="shared" ref="H404:H467" si="26">TRUNC(I404/(1+$B$6),2)</f>
        <v>184.52</v>
      </c>
      <c r="I404" s="39">
        <v>230.66</v>
      </c>
      <c r="J404" s="40">
        <f t="shared" ref="J404:J410" si="27">TRUNC(G404*TRUNC(I404, 2), 2)</f>
        <v>16127.74</v>
      </c>
      <c r="K404" s="172"/>
    </row>
    <row r="405" spans="1:15" ht="25.5" x14ac:dyDescent="0.2">
      <c r="A405" s="37" t="s">
        <v>891</v>
      </c>
      <c r="B405" s="10" t="s">
        <v>120</v>
      </c>
      <c r="C405" s="10" t="s">
        <v>32</v>
      </c>
      <c r="D405" s="10" t="s">
        <v>892</v>
      </c>
      <c r="E405" s="41" t="s">
        <v>893</v>
      </c>
      <c r="F405" s="38" t="s">
        <v>104</v>
      </c>
      <c r="G405" s="38">
        <v>46</v>
      </c>
      <c r="H405" s="39">
        <f t="shared" si="26"/>
        <v>619.20000000000005</v>
      </c>
      <c r="I405" s="39">
        <v>774</v>
      </c>
      <c r="J405" s="40">
        <f t="shared" si="27"/>
        <v>35604</v>
      </c>
      <c r="K405" s="172"/>
      <c r="L405" s="11"/>
      <c r="N405" s="11"/>
    </row>
    <row r="406" spans="1:15" ht="25.5" x14ac:dyDescent="0.2">
      <c r="A406" s="37" t="s">
        <v>894</v>
      </c>
      <c r="B406" s="10" t="s">
        <v>31</v>
      </c>
      <c r="C406" s="10" t="s">
        <v>32</v>
      </c>
      <c r="D406" s="10" t="s">
        <v>895</v>
      </c>
      <c r="E406" s="41" t="s">
        <v>896</v>
      </c>
      <c r="F406" s="38" t="s">
        <v>108</v>
      </c>
      <c r="G406" s="38">
        <v>46</v>
      </c>
      <c r="H406" s="39">
        <f t="shared" si="26"/>
        <v>326.58</v>
      </c>
      <c r="I406" s="39">
        <v>408.23</v>
      </c>
      <c r="J406" s="40">
        <f t="shared" si="27"/>
        <v>18778.580000000002</v>
      </c>
      <c r="K406" s="172"/>
    </row>
    <row r="407" spans="1:15" ht="25.5" x14ac:dyDescent="0.2">
      <c r="A407" s="37" t="s">
        <v>897</v>
      </c>
      <c r="B407" s="10" t="s">
        <v>31</v>
      </c>
      <c r="C407" s="10" t="s">
        <v>32</v>
      </c>
      <c r="D407" s="10" t="s">
        <v>898</v>
      </c>
      <c r="E407" s="41" t="s">
        <v>899</v>
      </c>
      <c r="F407" s="38" t="s">
        <v>74</v>
      </c>
      <c r="G407" s="38">
        <v>37.72</v>
      </c>
      <c r="H407" s="39">
        <f t="shared" si="26"/>
        <v>479.2</v>
      </c>
      <c r="I407" s="39">
        <v>599.01</v>
      </c>
      <c r="J407" s="40">
        <f t="shared" si="27"/>
        <v>22594.65</v>
      </c>
      <c r="K407" s="172"/>
    </row>
    <row r="408" spans="1:15" ht="25.5" x14ac:dyDescent="0.2">
      <c r="A408" s="37" t="s">
        <v>900</v>
      </c>
      <c r="B408" s="10" t="s">
        <v>120</v>
      </c>
      <c r="C408" s="10" t="s">
        <v>32</v>
      </c>
      <c r="D408" s="10" t="s">
        <v>901</v>
      </c>
      <c r="E408" s="41" t="s">
        <v>902</v>
      </c>
      <c r="F408" s="38" t="s">
        <v>97</v>
      </c>
      <c r="G408" s="38">
        <v>25.3</v>
      </c>
      <c r="H408" s="39">
        <f t="shared" si="26"/>
        <v>44.36</v>
      </c>
      <c r="I408" s="39">
        <v>55.45</v>
      </c>
      <c r="J408" s="40">
        <f t="shared" si="27"/>
        <v>1402.88</v>
      </c>
      <c r="K408" s="172"/>
    </row>
    <row r="409" spans="1:15" ht="38.25" x14ac:dyDescent="0.2">
      <c r="A409" s="37" t="s">
        <v>903</v>
      </c>
      <c r="B409" s="10" t="s">
        <v>120</v>
      </c>
      <c r="C409" s="10" t="s">
        <v>32</v>
      </c>
      <c r="D409" s="10" t="s">
        <v>904</v>
      </c>
      <c r="E409" s="41" t="s">
        <v>905</v>
      </c>
      <c r="F409" s="38" t="s">
        <v>104</v>
      </c>
      <c r="G409" s="38">
        <v>92</v>
      </c>
      <c r="H409" s="39">
        <f t="shared" si="26"/>
        <v>65.22</v>
      </c>
      <c r="I409" s="39">
        <v>81.53</v>
      </c>
      <c r="J409" s="40">
        <f t="shared" si="27"/>
        <v>7500.76</v>
      </c>
      <c r="K409" s="172"/>
    </row>
    <row r="410" spans="1:15" ht="25.5" x14ac:dyDescent="0.2">
      <c r="A410" s="37" t="s">
        <v>906</v>
      </c>
      <c r="B410" s="10" t="s">
        <v>120</v>
      </c>
      <c r="C410" s="10" t="s">
        <v>32</v>
      </c>
      <c r="D410" s="10" t="s">
        <v>907</v>
      </c>
      <c r="E410" s="41" t="s">
        <v>908</v>
      </c>
      <c r="F410" s="38" t="s">
        <v>104</v>
      </c>
      <c r="G410" s="38">
        <v>46</v>
      </c>
      <c r="H410" s="39">
        <f t="shared" si="26"/>
        <v>72.040000000000006</v>
      </c>
      <c r="I410" s="39">
        <v>90.06</v>
      </c>
      <c r="J410" s="40">
        <f t="shared" si="27"/>
        <v>4142.76</v>
      </c>
      <c r="K410" s="172"/>
    </row>
    <row r="411" spans="1:15" s="11" customFormat="1" x14ac:dyDescent="0.2">
      <c r="A411" s="27" t="s">
        <v>909</v>
      </c>
      <c r="B411" s="31" t="s">
        <v>25</v>
      </c>
      <c r="C411" s="31" t="s">
        <v>25</v>
      </c>
      <c r="D411" s="31" t="s">
        <v>25</v>
      </c>
      <c r="E411" s="31" t="s">
        <v>910</v>
      </c>
      <c r="F411" s="28" t="s">
        <v>25</v>
      </c>
      <c r="G411" s="28"/>
      <c r="H411" s="29"/>
      <c r="I411" s="29"/>
      <c r="J411" s="30">
        <f>SUBTOTAL(109,J412:J414)</f>
        <v>39053.08</v>
      </c>
      <c r="K411" s="172"/>
      <c r="L411"/>
      <c r="M411"/>
      <c r="N411"/>
      <c r="O411"/>
    </row>
    <row r="412" spans="1:15" ht="25.5" x14ac:dyDescent="0.2">
      <c r="A412" s="37" t="s">
        <v>911</v>
      </c>
      <c r="B412" s="10" t="s">
        <v>31</v>
      </c>
      <c r="C412" s="10" t="s">
        <v>32</v>
      </c>
      <c r="D412" s="10" t="s">
        <v>912</v>
      </c>
      <c r="E412" s="41" t="s">
        <v>913</v>
      </c>
      <c r="F412" s="38" t="s">
        <v>108</v>
      </c>
      <c r="G412" s="38">
        <v>92</v>
      </c>
      <c r="H412" s="39">
        <f t="shared" si="26"/>
        <v>76.97</v>
      </c>
      <c r="I412" s="39">
        <v>96.22</v>
      </c>
      <c r="J412" s="40">
        <f>TRUNC(G412*TRUNC(I412, 2), 2)</f>
        <v>8852.24</v>
      </c>
      <c r="K412" s="172"/>
    </row>
    <row r="413" spans="1:15" ht="25.5" x14ac:dyDescent="0.2">
      <c r="A413" s="37" t="s">
        <v>914</v>
      </c>
      <c r="B413" s="10" t="s">
        <v>120</v>
      </c>
      <c r="C413" s="10" t="s">
        <v>32</v>
      </c>
      <c r="D413" s="10" t="s">
        <v>915</v>
      </c>
      <c r="E413" s="41" t="s">
        <v>916</v>
      </c>
      <c r="F413" s="38" t="s">
        <v>104</v>
      </c>
      <c r="G413" s="38">
        <v>46</v>
      </c>
      <c r="H413" s="39">
        <f t="shared" si="26"/>
        <v>69.92</v>
      </c>
      <c r="I413" s="39">
        <v>87.41</v>
      </c>
      <c r="J413" s="40">
        <f>TRUNC(G413*TRUNC(I413, 2), 2)</f>
        <v>4020.86</v>
      </c>
      <c r="K413" s="172"/>
    </row>
    <row r="414" spans="1:15" ht="25.5" x14ac:dyDescent="0.2">
      <c r="A414" s="37" t="s">
        <v>917</v>
      </c>
      <c r="B414" s="10" t="s">
        <v>31</v>
      </c>
      <c r="C414" s="10" t="s">
        <v>32</v>
      </c>
      <c r="D414" s="10" t="s">
        <v>918</v>
      </c>
      <c r="E414" s="41" t="s">
        <v>919</v>
      </c>
      <c r="F414" s="38" t="s">
        <v>104</v>
      </c>
      <c r="G414" s="38">
        <v>138</v>
      </c>
      <c r="H414" s="39">
        <f t="shared" si="26"/>
        <v>151.76</v>
      </c>
      <c r="I414" s="39">
        <v>189.71</v>
      </c>
      <c r="J414" s="40">
        <f>TRUNC(G414*TRUNC(I414, 2), 2)</f>
        <v>26179.98</v>
      </c>
      <c r="K414" s="172"/>
    </row>
    <row r="415" spans="1:15" s="11" customFormat="1" x14ac:dyDescent="0.2">
      <c r="A415" s="27" t="s">
        <v>920</v>
      </c>
      <c r="B415" s="31" t="s">
        <v>25</v>
      </c>
      <c r="C415" s="31" t="s">
        <v>25</v>
      </c>
      <c r="D415" s="31" t="s">
        <v>25</v>
      </c>
      <c r="E415" s="31" t="s">
        <v>921</v>
      </c>
      <c r="F415" s="28" t="s">
        <v>25</v>
      </c>
      <c r="G415" s="28"/>
      <c r="H415" s="29"/>
      <c r="I415" s="29"/>
      <c r="J415" s="30">
        <f>SUBTOTAL(109,J416:J427)</f>
        <v>100294.72000000002</v>
      </c>
      <c r="K415" s="172"/>
      <c r="L415"/>
      <c r="M415"/>
      <c r="N415"/>
      <c r="O415"/>
    </row>
    <row r="416" spans="1:15" ht="25.5" x14ac:dyDescent="0.2">
      <c r="A416" s="37" t="s">
        <v>922</v>
      </c>
      <c r="B416" s="10" t="s">
        <v>31</v>
      </c>
      <c r="C416" s="10" t="s">
        <v>32</v>
      </c>
      <c r="D416" s="10" t="s">
        <v>923</v>
      </c>
      <c r="E416" s="41" t="s">
        <v>924</v>
      </c>
      <c r="F416" s="38" t="s">
        <v>108</v>
      </c>
      <c r="G416" s="38">
        <v>46</v>
      </c>
      <c r="H416" s="39">
        <f t="shared" si="26"/>
        <v>169.64</v>
      </c>
      <c r="I416" s="39">
        <v>212.05</v>
      </c>
      <c r="J416" s="40">
        <f t="shared" ref="J416:J427" si="28">TRUNC(G416*TRUNC(I416, 2), 2)</f>
        <v>9754.2999999999993</v>
      </c>
      <c r="K416" s="172"/>
    </row>
    <row r="417" spans="1:15" ht="25.5" x14ac:dyDescent="0.2">
      <c r="A417" s="37" t="s">
        <v>925</v>
      </c>
      <c r="B417" s="10" t="s">
        <v>31</v>
      </c>
      <c r="C417" s="10" t="s">
        <v>32</v>
      </c>
      <c r="D417" s="10" t="s">
        <v>926</v>
      </c>
      <c r="E417" s="41" t="s">
        <v>927</v>
      </c>
      <c r="F417" s="38" t="s">
        <v>108</v>
      </c>
      <c r="G417" s="38">
        <v>46</v>
      </c>
      <c r="H417" s="39">
        <f t="shared" si="26"/>
        <v>118.57</v>
      </c>
      <c r="I417" s="39">
        <v>148.22</v>
      </c>
      <c r="J417" s="40">
        <f t="shared" si="28"/>
        <v>6818.12</v>
      </c>
      <c r="K417" s="172"/>
    </row>
    <row r="418" spans="1:15" ht="25.5" x14ac:dyDescent="0.2">
      <c r="A418" s="37" t="s">
        <v>928</v>
      </c>
      <c r="B418" s="10" t="s">
        <v>31</v>
      </c>
      <c r="C418" s="10" t="s">
        <v>32</v>
      </c>
      <c r="D418" s="10" t="s">
        <v>929</v>
      </c>
      <c r="E418" s="41" t="s">
        <v>930</v>
      </c>
      <c r="F418" s="38" t="s">
        <v>108</v>
      </c>
      <c r="G418" s="38">
        <v>46</v>
      </c>
      <c r="H418" s="39">
        <f t="shared" si="26"/>
        <v>690.44</v>
      </c>
      <c r="I418" s="39">
        <v>863.06</v>
      </c>
      <c r="J418" s="40">
        <f t="shared" si="28"/>
        <v>39700.76</v>
      </c>
      <c r="K418" s="172"/>
      <c r="L418" s="11"/>
      <c r="N418" s="11"/>
    </row>
    <row r="419" spans="1:15" ht="25.5" x14ac:dyDescent="0.2">
      <c r="A419" s="37" t="s">
        <v>931</v>
      </c>
      <c r="B419" s="10" t="s">
        <v>120</v>
      </c>
      <c r="C419" s="10" t="s">
        <v>32</v>
      </c>
      <c r="D419" s="10" t="s">
        <v>932</v>
      </c>
      <c r="E419" s="41" t="s">
        <v>933</v>
      </c>
      <c r="F419" s="38" t="s">
        <v>104</v>
      </c>
      <c r="G419" s="38">
        <v>46</v>
      </c>
      <c r="H419" s="39">
        <f t="shared" si="26"/>
        <v>106.97</v>
      </c>
      <c r="I419" s="39">
        <v>133.72</v>
      </c>
      <c r="J419" s="40">
        <f t="shared" si="28"/>
        <v>6151.12</v>
      </c>
      <c r="K419" s="172"/>
    </row>
    <row r="420" spans="1:15" ht="25.5" x14ac:dyDescent="0.2">
      <c r="A420" s="37" t="s">
        <v>934</v>
      </c>
      <c r="B420" s="10" t="s">
        <v>31</v>
      </c>
      <c r="C420" s="10" t="s">
        <v>32</v>
      </c>
      <c r="D420" s="10" t="s">
        <v>935</v>
      </c>
      <c r="E420" s="41" t="s">
        <v>936</v>
      </c>
      <c r="F420" s="38" t="s">
        <v>108</v>
      </c>
      <c r="G420" s="38">
        <v>92</v>
      </c>
      <c r="H420" s="39">
        <f t="shared" si="26"/>
        <v>86.96</v>
      </c>
      <c r="I420" s="39">
        <v>108.7</v>
      </c>
      <c r="J420" s="40">
        <f t="shared" si="28"/>
        <v>10000.4</v>
      </c>
      <c r="K420" s="172"/>
    </row>
    <row r="421" spans="1:15" ht="25.5" x14ac:dyDescent="0.2">
      <c r="A421" s="37" t="s">
        <v>937</v>
      </c>
      <c r="B421" s="10" t="s">
        <v>31</v>
      </c>
      <c r="C421" s="10" t="s">
        <v>32</v>
      </c>
      <c r="D421" s="10" t="s">
        <v>938</v>
      </c>
      <c r="E421" s="41" t="s">
        <v>939</v>
      </c>
      <c r="F421" s="38" t="s">
        <v>108</v>
      </c>
      <c r="G421" s="38">
        <v>46</v>
      </c>
      <c r="H421" s="39">
        <f t="shared" si="26"/>
        <v>67.13</v>
      </c>
      <c r="I421" s="39">
        <v>83.92</v>
      </c>
      <c r="J421" s="40">
        <f t="shared" si="28"/>
        <v>3860.32</v>
      </c>
      <c r="K421" s="172"/>
    </row>
    <row r="422" spans="1:15" ht="25.5" x14ac:dyDescent="0.2">
      <c r="A422" s="37" t="s">
        <v>940</v>
      </c>
      <c r="B422" s="10" t="s">
        <v>31</v>
      </c>
      <c r="C422" s="10" t="s">
        <v>32</v>
      </c>
      <c r="D422" s="10" t="s">
        <v>941</v>
      </c>
      <c r="E422" s="41" t="s">
        <v>942</v>
      </c>
      <c r="F422" s="38" t="s">
        <v>108</v>
      </c>
      <c r="G422" s="38">
        <v>138</v>
      </c>
      <c r="H422" s="39">
        <f t="shared" si="26"/>
        <v>52.53</v>
      </c>
      <c r="I422" s="39">
        <v>65.67</v>
      </c>
      <c r="J422" s="40">
        <f t="shared" si="28"/>
        <v>9062.4599999999991</v>
      </c>
      <c r="K422" s="172"/>
      <c r="L422" s="11"/>
      <c r="N422" s="11"/>
    </row>
    <row r="423" spans="1:15" ht="25.5" x14ac:dyDescent="0.2">
      <c r="A423" s="37" t="s">
        <v>943</v>
      </c>
      <c r="B423" s="10" t="s">
        <v>31</v>
      </c>
      <c r="C423" s="10" t="s">
        <v>32</v>
      </c>
      <c r="D423" s="10" t="s">
        <v>944</v>
      </c>
      <c r="E423" s="41" t="s">
        <v>945</v>
      </c>
      <c r="F423" s="38" t="s">
        <v>108</v>
      </c>
      <c r="G423" s="38">
        <v>138</v>
      </c>
      <c r="H423" s="39">
        <f t="shared" si="26"/>
        <v>22.73</v>
      </c>
      <c r="I423" s="39">
        <v>28.42</v>
      </c>
      <c r="J423" s="40">
        <f t="shared" si="28"/>
        <v>3921.96</v>
      </c>
      <c r="K423" s="172"/>
    </row>
    <row r="424" spans="1:15" ht="25.5" x14ac:dyDescent="0.2">
      <c r="A424" s="37" t="s">
        <v>946</v>
      </c>
      <c r="B424" s="10" t="s">
        <v>31</v>
      </c>
      <c r="C424" s="10" t="s">
        <v>32</v>
      </c>
      <c r="D424" s="10" t="s">
        <v>947</v>
      </c>
      <c r="E424" s="41" t="s">
        <v>948</v>
      </c>
      <c r="F424" s="38" t="s">
        <v>108</v>
      </c>
      <c r="G424" s="38">
        <v>92</v>
      </c>
      <c r="H424" s="39">
        <f t="shared" si="26"/>
        <v>54.62</v>
      </c>
      <c r="I424" s="39">
        <v>68.28</v>
      </c>
      <c r="J424" s="40">
        <f t="shared" si="28"/>
        <v>6281.76</v>
      </c>
      <c r="K424" s="172"/>
    </row>
    <row r="425" spans="1:15" ht="25.5" x14ac:dyDescent="0.2">
      <c r="A425" s="37" t="s">
        <v>949</v>
      </c>
      <c r="B425" s="10" t="s">
        <v>31</v>
      </c>
      <c r="C425" s="10" t="s">
        <v>32</v>
      </c>
      <c r="D425" s="10" t="s">
        <v>950</v>
      </c>
      <c r="E425" s="41" t="s">
        <v>951</v>
      </c>
      <c r="F425" s="38" t="s">
        <v>108</v>
      </c>
      <c r="G425" s="38">
        <v>92</v>
      </c>
      <c r="H425" s="39">
        <f t="shared" si="26"/>
        <v>18.45</v>
      </c>
      <c r="I425" s="39">
        <v>23.07</v>
      </c>
      <c r="J425" s="40">
        <f t="shared" si="28"/>
        <v>2122.44</v>
      </c>
      <c r="K425" s="172"/>
    </row>
    <row r="426" spans="1:15" ht="25.5" x14ac:dyDescent="0.2">
      <c r="A426" s="37" t="s">
        <v>952</v>
      </c>
      <c r="B426" s="10" t="s">
        <v>31</v>
      </c>
      <c r="C426" s="10" t="s">
        <v>32</v>
      </c>
      <c r="D426" s="10" t="s">
        <v>953</v>
      </c>
      <c r="E426" s="41" t="s">
        <v>954</v>
      </c>
      <c r="F426" s="38" t="s">
        <v>108</v>
      </c>
      <c r="G426" s="38">
        <v>46</v>
      </c>
      <c r="H426" s="39">
        <f t="shared" si="26"/>
        <v>15.04</v>
      </c>
      <c r="I426" s="39">
        <v>18.8</v>
      </c>
      <c r="J426" s="40">
        <f t="shared" si="28"/>
        <v>864.8</v>
      </c>
      <c r="K426" s="172"/>
    </row>
    <row r="427" spans="1:15" ht="25.5" x14ac:dyDescent="0.2">
      <c r="A427" s="37" t="s">
        <v>955</v>
      </c>
      <c r="B427" s="10" t="s">
        <v>31</v>
      </c>
      <c r="C427" s="10" t="s">
        <v>32</v>
      </c>
      <c r="D427" s="10" t="s">
        <v>956</v>
      </c>
      <c r="E427" s="41" t="s">
        <v>957</v>
      </c>
      <c r="F427" s="38" t="s">
        <v>108</v>
      </c>
      <c r="G427" s="38">
        <v>46</v>
      </c>
      <c r="H427" s="39">
        <f t="shared" si="26"/>
        <v>30.54</v>
      </c>
      <c r="I427" s="39">
        <v>38.18</v>
      </c>
      <c r="J427" s="40">
        <f t="shared" si="28"/>
        <v>1756.28</v>
      </c>
      <c r="K427" s="172"/>
    </row>
    <row r="428" spans="1:15" s="11" customFormat="1" x14ac:dyDescent="0.2">
      <c r="A428" s="27" t="s">
        <v>958</v>
      </c>
      <c r="B428" s="31" t="s">
        <v>25</v>
      </c>
      <c r="C428" s="31" t="s">
        <v>25</v>
      </c>
      <c r="D428" s="31" t="s">
        <v>25</v>
      </c>
      <c r="E428" s="31" t="s">
        <v>959</v>
      </c>
      <c r="F428" s="28" t="s">
        <v>25</v>
      </c>
      <c r="G428" s="28"/>
      <c r="H428" s="29"/>
      <c r="I428" s="29"/>
      <c r="J428" s="30">
        <f>SUBTOTAL(109,J429:J430)</f>
        <v>26608.7</v>
      </c>
      <c r="K428" s="172"/>
      <c r="L428"/>
      <c r="M428"/>
      <c r="N428"/>
      <c r="O428"/>
    </row>
    <row r="429" spans="1:15" ht="38.25" x14ac:dyDescent="0.2">
      <c r="A429" s="37" t="s">
        <v>960</v>
      </c>
      <c r="B429" s="10" t="s">
        <v>120</v>
      </c>
      <c r="C429" s="10" t="s">
        <v>32</v>
      </c>
      <c r="D429" s="10" t="s">
        <v>961</v>
      </c>
      <c r="E429" s="41" t="s">
        <v>962</v>
      </c>
      <c r="F429" s="38" t="s">
        <v>104</v>
      </c>
      <c r="G429" s="38">
        <v>46</v>
      </c>
      <c r="H429" s="39">
        <f t="shared" si="26"/>
        <v>173.24</v>
      </c>
      <c r="I429" s="39">
        <v>216.55</v>
      </c>
      <c r="J429" s="40">
        <f>TRUNC(G429*TRUNC(I429, 2), 2)</f>
        <v>9961.2999999999993</v>
      </c>
      <c r="K429" s="172"/>
    </row>
    <row r="430" spans="1:15" ht="38.25" x14ac:dyDescent="0.2">
      <c r="A430" s="37" t="s">
        <v>963</v>
      </c>
      <c r="B430" s="10" t="s">
        <v>120</v>
      </c>
      <c r="C430" s="10" t="s">
        <v>32</v>
      </c>
      <c r="D430" s="10" t="s">
        <v>964</v>
      </c>
      <c r="E430" s="41" t="s">
        <v>965</v>
      </c>
      <c r="F430" s="38" t="s">
        <v>104</v>
      </c>
      <c r="G430" s="38">
        <v>46</v>
      </c>
      <c r="H430" s="39">
        <f t="shared" si="26"/>
        <v>289.52</v>
      </c>
      <c r="I430" s="39">
        <v>361.9</v>
      </c>
      <c r="J430" s="40">
        <f>TRUNC(G430*TRUNC(I430, 2), 2)</f>
        <v>16647.400000000001</v>
      </c>
      <c r="K430" s="172"/>
    </row>
    <row r="431" spans="1:15" x14ac:dyDescent="0.2">
      <c r="A431" s="27" t="s">
        <v>966</v>
      </c>
      <c r="B431" s="31" t="s">
        <v>25</v>
      </c>
      <c r="C431" s="31" t="s">
        <v>25</v>
      </c>
      <c r="D431" s="31" t="s">
        <v>25</v>
      </c>
      <c r="E431" s="31" t="s">
        <v>260</v>
      </c>
      <c r="F431" s="28" t="s">
        <v>25</v>
      </c>
      <c r="G431" s="28"/>
      <c r="H431" s="29"/>
      <c r="I431" s="29"/>
      <c r="J431" s="30">
        <f>SUBTOTAL(109,J432:J515)</f>
        <v>100745.32999999996</v>
      </c>
      <c r="K431" s="172"/>
    </row>
    <row r="432" spans="1:15" s="11" customFormat="1" x14ac:dyDescent="0.2">
      <c r="A432" s="27" t="s">
        <v>967</v>
      </c>
      <c r="B432" s="31" t="s">
        <v>25</v>
      </c>
      <c r="C432" s="31" t="s">
        <v>25</v>
      </c>
      <c r="D432" s="31" t="s">
        <v>25</v>
      </c>
      <c r="E432" s="31" t="s">
        <v>752</v>
      </c>
      <c r="F432" s="28" t="s">
        <v>25</v>
      </c>
      <c r="G432" s="28"/>
      <c r="H432" s="29"/>
      <c r="I432" s="29"/>
      <c r="J432" s="30">
        <f>SUBTOTAL(109,J433:J461)</f>
        <v>31827.629999999997</v>
      </c>
      <c r="K432" s="172"/>
      <c r="L432"/>
      <c r="M432"/>
      <c r="N432"/>
      <c r="O432"/>
    </row>
    <row r="433" spans="1:11" x14ac:dyDescent="0.2">
      <c r="A433" s="32" t="s">
        <v>968</v>
      </c>
      <c r="B433" s="33" t="s">
        <v>25</v>
      </c>
      <c r="C433" s="33" t="s">
        <v>25</v>
      </c>
      <c r="D433" s="33" t="s">
        <v>25</v>
      </c>
      <c r="E433" s="33" t="s">
        <v>754</v>
      </c>
      <c r="F433" s="34" t="s">
        <v>25</v>
      </c>
      <c r="G433" s="34"/>
      <c r="H433" s="35"/>
      <c r="I433" s="35"/>
      <c r="J433" s="36">
        <f>SUBTOTAL(109,J434:J439)</f>
        <v>12562.1</v>
      </c>
      <c r="K433" s="172"/>
    </row>
    <row r="434" spans="1:11" ht="25.5" x14ac:dyDescent="0.2">
      <c r="A434" s="37" t="s">
        <v>969</v>
      </c>
      <c r="B434" s="10" t="s">
        <v>31</v>
      </c>
      <c r="C434" s="10" t="s">
        <v>32</v>
      </c>
      <c r="D434" s="10" t="s">
        <v>756</v>
      </c>
      <c r="E434" s="41" t="s">
        <v>757</v>
      </c>
      <c r="F434" s="38" t="s">
        <v>97</v>
      </c>
      <c r="G434" s="38">
        <v>24.24</v>
      </c>
      <c r="H434" s="39">
        <f t="shared" si="26"/>
        <v>11.32</v>
      </c>
      <c r="I434" s="39">
        <v>14.16</v>
      </c>
      <c r="J434" s="40">
        <f t="shared" ref="J434:J439" si="29">TRUNC(G434*TRUNC(I434, 2), 2)</f>
        <v>343.23</v>
      </c>
      <c r="K434" s="172"/>
    </row>
    <row r="435" spans="1:11" ht="25.5" x14ac:dyDescent="0.2">
      <c r="A435" s="37" t="s">
        <v>970</v>
      </c>
      <c r="B435" s="10" t="s">
        <v>31</v>
      </c>
      <c r="C435" s="10" t="s">
        <v>32</v>
      </c>
      <c r="D435" s="10" t="s">
        <v>759</v>
      </c>
      <c r="E435" s="41" t="s">
        <v>760</v>
      </c>
      <c r="F435" s="38" t="s">
        <v>97</v>
      </c>
      <c r="G435" s="38">
        <v>218.24</v>
      </c>
      <c r="H435" s="39">
        <f t="shared" si="26"/>
        <v>12.32</v>
      </c>
      <c r="I435" s="39">
        <v>15.41</v>
      </c>
      <c r="J435" s="40">
        <f t="shared" si="29"/>
        <v>3363.07</v>
      </c>
      <c r="K435" s="172"/>
    </row>
    <row r="436" spans="1:11" ht="25.5" x14ac:dyDescent="0.2">
      <c r="A436" s="37" t="s">
        <v>971</v>
      </c>
      <c r="B436" s="10" t="s">
        <v>120</v>
      </c>
      <c r="C436" s="10" t="s">
        <v>32</v>
      </c>
      <c r="D436" s="10" t="s">
        <v>762</v>
      </c>
      <c r="E436" s="41" t="s">
        <v>763</v>
      </c>
      <c r="F436" s="38" t="s">
        <v>104</v>
      </c>
      <c r="G436" s="38">
        <v>4</v>
      </c>
      <c r="H436" s="39">
        <f t="shared" si="26"/>
        <v>48.42</v>
      </c>
      <c r="I436" s="39">
        <v>60.53</v>
      </c>
      <c r="J436" s="40">
        <f t="shared" si="29"/>
        <v>242.12</v>
      </c>
      <c r="K436" s="172"/>
    </row>
    <row r="437" spans="1:11" ht="25.5" x14ac:dyDescent="0.2">
      <c r="A437" s="37" t="s">
        <v>972</v>
      </c>
      <c r="B437" s="10" t="s">
        <v>120</v>
      </c>
      <c r="C437" s="10" t="s">
        <v>32</v>
      </c>
      <c r="D437" s="10" t="s">
        <v>765</v>
      </c>
      <c r="E437" s="41" t="s">
        <v>766</v>
      </c>
      <c r="F437" s="38" t="s">
        <v>104</v>
      </c>
      <c r="G437" s="38">
        <v>4</v>
      </c>
      <c r="H437" s="39">
        <f t="shared" si="26"/>
        <v>66.760000000000005</v>
      </c>
      <c r="I437" s="39">
        <v>83.46</v>
      </c>
      <c r="J437" s="40">
        <f t="shared" si="29"/>
        <v>333.84</v>
      </c>
      <c r="K437" s="172"/>
    </row>
    <row r="438" spans="1:11" ht="25.5" x14ac:dyDescent="0.2">
      <c r="A438" s="37" t="s">
        <v>973</v>
      </c>
      <c r="B438" s="10" t="s">
        <v>31</v>
      </c>
      <c r="C438" s="10" t="s">
        <v>32</v>
      </c>
      <c r="D438" s="10" t="s">
        <v>537</v>
      </c>
      <c r="E438" s="41" t="s">
        <v>538</v>
      </c>
      <c r="F438" s="38" t="s">
        <v>108</v>
      </c>
      <c r="G438" s="38">
        <v>12</v>
      </c>
      <c r="H438" s="39">
        <f t="shared" si="26"/>
        <v>158.22</v>
      </c>
      <c r="I438" s="39">
        <v>197.78</v>
      </c>
      <c r="J438" s="40">
        <f t="shared" si="29"/>
        <v>2373.36</v>
      </c>
      <c r="K438" s="172"/>
    </row>
    <row r="439" spans="1:11" ht="25.5" x14ac:dyDescent="0.2">
      <c r="A439" s="37" t="s">
        <v>974</v>
      </c>
      <c r="B439" s="10" t="s">
        <v>31</v>
      </c>
      <c r="C439" s="10" t="s">
        <v>32</v>
      </c>
      <c r="D439" s="10" t="s">
        <v>769</v>
      </c>
      <c r="E439" s="41" t="s">
        <v>770</v>
      </c>
      <c r="F439" s="38" t="s">
        <v>108</v>
      </c>
      <c r="G439" s="38">
        <v>4</v>
      </c>
      <c r="H439" s="39">
        <f t="shared" si="26"/>
        <v>1181.29</v>
      </c>
      <c r="I439" s="39">
        <v>1476.62</v>
      </c>
      <c r="J439" s="40">
        <f t="shared" si="29"/>
        <v>5906.48</v>
      </c>
      <c r="K439" s="172"/>
    </row>
    <row r="440" spans="1:11" x14ac:dyDescent="0.2">
      <c r="A440" s="32" t="s">
        <v>975</v>
      </c>
      <c r="B440" s="33" t="s">
        <v>25</v>
      </c>
      <c r="C440" s="33" t="s">
        <v>25</v>
      </c>
      <c r="D440" s="33" t="s">
        <v>25</v>
      </c>
      <c r="E440" s="33" t="s">
        <v>772</v>
      </c>
      <c r="F440" s="34" t="s">
        <v>25</v>
      </c>
      <c r="G440" s="34"/>
      <c r="H440" s="35"/>
      <c r="I440" s="35"/>
      <c r="J440" s="36">
        <f>SUBTOTAL(109,J441:J461)</f>
        <v>19265.53</v>
      </c>
      <c r="K440" s="172"/>
    </row>
    <row r="441" spans="1:11" ht="25.5" x14ac:dyDescent="0.2">
      <c r="A441" s="37" t="s">
        <v>976</v>
      </c>
      <c r="B441" s="10" t="s">
        <v>31</v>
      </c>
      <c r="C441" s="10" t="s">
        <v>32</v>
      </c>
      <c r="D441" s="10" t="s">
        <v>774</v>
      </c>
      <c r="E441" s="41" t="s">
        <v>775</v>
      </c>
      <c r="F441" s="38" t="s">
        <v>108</v>
      </c>
      <c r="G441" s="38">
        <v>4</v>
      </c>
      <c r="H441" s="39">
        <f t="shared" si="26"/>
        <v>20.37</v>
      </c>
      <c r="I441" s="39">
        <v>25.47</v>
      </c>
      <c r="J441" s="40">
        <f t="shared" ref="J441:J461" si="30">TRUNC(G441*TRUNC(I441, 2), 2)</f>
        <v>101.88</v>
      </c>
      <c r="K441" s="172"/>
    </row>
    <row r="442" spans="1:11" ht="25.5" x14ac:dyDescent="0.2">
      <c r="A442" s="37" t="s">
        <v>977</v>
      </c>
      <c r="B442" s="10" t="s">
        <v>120</v>
      </c>
      <c r="C442" s="10" t="s">
        <v>32</v>
      </c>
      <c r="D442" s="10" t="s">
        <v>777</v>
      </c>
      <c r="E442" s="41" t="s">
        <v>778</v>
      </c>
      <c r="F442" s="38" t="s">
        <v>104</v>
      </c>
      <c r="G442" s="38">
        <v>4</v>
      </c>
      <c r="H442" s="39">
        <f t="shared" si="26"/>
        <v>37.520000000000003</v>
      </c>
      <c r="I442" s="39">
        <v>46.9</v>
      </c>
      <c r="J442" s="40">
        <f t="shared" si="30"/>
        <v>187.6</v>
      </c>
      <c r="K442" s="172"/>
    </row>
    <row r="443" spans="1:11" ht="25.5" x14ac:dyDescent="0.2">
      <c r="A443" s="37" t="s">
        <v>978</v>
      </c>
      <c r="B443" s="10" t="s">
        <v>31</v>
      </c>
      <c r="C443" s="10" t="s">
        <v>32</v>
      </c>
      <c r="D443" s="10" t="s">
        <v>780</v>
      </c>
      <c r="E443" s="41" t="s">
        <v>781</v>
      </c>
      <c r="F443" s="38" t="s">
        <v>108</v>
      </c>
      <c r="G443" s="38">
        <v>4</v>
      </c>
      <c r="H443" s="39">
        <f t="shared" si="26"/>
        <v>16.559999999999999</v>
      </c>
      <c r="I443" s="39">
        <v>20.7</v>
      </c>
      <c r="J443" s="40">
        <f t="shared" si="30"/>
        <v>82.8</v>
      </c>
      <c r="K443" s="172"/>
    </row>
    <row r="444" spans="1:11" ht="25.5" x14ac:dyDescent="0.2">
      <c r="A444" s="37" t="s">
        <v>979</v>
      </c>
      <c r="B444" s="10" t="s">
        <v>31</v>
      </c>
      <c r="C444" s="10" t="s">
        <v>32</v>
      </c>
      <c r="D444" s="10" t="s">
        <v>783</v>
      </c>
      <c r="E444" s="41" t="s">
        <v>784</v>
      </c>
      <c r="F444" s="38" t="s">
        <v>108</v>
      </c>
      <c r="G444" s="38">
        <v>12</v>
      </c>
      <c r="H444" s="39">
        <f t="shared" si="26"/>
        <v>28.58</v>
      </c>
      <c r="I444" s="39">
        <v>35.729999999999997</v>
      </c>
      <c r="J444" s="40">
        <f t="shared" si="30"/>
        <v>428.76</v>
      </c>
      <c r="K444" s="172"/>
    </row>
    <row r="445" spans="1:11" ht="38.25" x14ac:dyDescent="0.2">
      <c r="A445" s="37" t="s">
        <v>980</v>
      </c>
      <c r="B445" s="10" t="s">
        <v>120</v>
      </c>
      <c r="C445" s="10" t="s">
        <v>32</v>
      </c>
      <c r="D445" s="10" t="s">
        <v>786</v>
      </c>
      <c r="E445" s="41" t="s">
        <v>787</v>
      </c>
      <c r="F445" s="38" t="s">
        <v>104</v>
      </c>
      <c r="G445" s="38">
        <v>8</v>
      </c>
      <c r="H445" s="39">
        <f t="shared" si="26"/>
        <v>53.74</v>
      </c>
      <c r="I445" s="39">
        <v>67.180000000000007</v>
      </c>
      <c r="J445" s="40">
        <f t="shared" si="30"/>
        <v>537.44000000000005</v>
      </c>
      <c r="K445" s="172"/>
    </row>
    <row r="446" spans="1:11" ht="25.5" x14ac:dyDescent="0.2">
      <c r="A446" s="37" t="s">
        <v>981</v>
      </c>
      <c r="B446" s="10" t="s">
        <v>31</v>
      </c>
      <c r="C446" s="10" t="s">
        <v>32</v>
      </c>
      <c r="D446" s="10" t="s">
        <v>789</v>
      </c>
      <c r="E446" s="41" t="s">
        <v>790</v>
      </c>
      <c r="F446" s="38" t="s">
        <v>108</v>
      </c>
      <c r="G446" s="38">
        <v>8</v>
      </c>
      <c r="H446" s="39">
        <f t="shared" si="26"/>
        <v>24.81</v>
      </c>
      <c r="I446" s="39">
        <v>31.02</v>
      </c>
      <c r="J446" s="40">
        <f t="shared" si="30"/>
        <v>248.16</v>
      </c>
      <c r="K446" s="172"/>
    </row>
    <row r="447" spans="1:11" ht="38.25" x14ac:dyDescent="0.2">
      <c r="A447" s="37" t="s">
        <v>982</v>
      </c>
      <c r="B447" s="10" t="s">
        <v>120</v>
      </c>
      <c r="C447" s="10" t="s">
        <v>32</v>
      </c>
      <c r="D447" s="10" t="s">
        <v>792</v>
      </c>
      <c r="E447" s="41" t="s">
        <v>793</v>
      </c>
      <c r="F447" s="38" t="s">
        <v>104</v>
      </c>
      <c r="G447" s="38">
        <v>8</v>
      </c>
      <c r="H447" s="39">
        <f t="shared" si="26"/>
        <v>43.26</v>
      </c>
      <c r="I447" s="39">
        <v>54.08</v>
      </c>
      <c r="J447" s="40">
        <f t="shared" si="30"/>
        <v>432.64</v>
      </c>
      <c r="K447" s="172"/>
    </row>
    <row r="448" spans="1:11" ht="25.5" x14ac:dyDescent="0.2">
      <c r="A448" s="37" t="s">
        <v>983</v>
      </c>
      <c r="B448" s="10" t="s">
        <v>31</v>
      </c>
      <c r="C448" s="10" t="s">
        <v>32</v>
      </c>
      <c r="D448" s="10" t="s">
        <v>795</v>
      </c>
      <c r="E448" s="41" t="s">
        <v>796</v>
      </c>
      <c r="F448" s="38" t="s">
        <v>108</v>
      </c>
      <c r="G448" s="38">
        <v>24</v>
      </c>
      <c r="H448" s="39">
        <f t="shared" si="26"/>
        <v>20.5</v>
      </c>
      <c r="I448" s="39">
        <v>25.63</v>
      </c>
      <c r="J448" s="40">
        <f t="shared" si="30"/>
        <v>615.12</v>
      </c>
      <c r="K448" s="172"/>
    </row>
    <row r="449" spans="1:15" ht="25.5" x14ac:dyDescent="0.2">
      <c r="A449" s="37" t="s">
        <v>984</v>
      </c>
      <c r="B449" s="10" t="s">
        <v>31</v>
      </c>
      <c r="C449" s="10" t="s">
        <v>32</v>
      </c>
      <c r="D449" s="10" t="s">
        <v>798</v>
      </c>
      <c r="E449" s="41" t="s">
        <v>799</v>
      </c>
      <c r="F449" s="38" t="s">
        <v>104</v>
      </c>
      <c r="G449" s="38">
        <v>24</v>
      </c>
      <c r="H449" s="39">
        <f t="shared" si="26"/>
        <v>26.26</v>
      </c>
      <c r="I449" s="39">
        <v>32.83</v>
      </c>
      <c r="J449" s="40">
        <f t="shared" si="30"/>
        <v>787.92</v>
      </c>
      <c r="K449" s="172"/>
    </row>
    <row r="450" spans="1:15" ht="25.5" x14ac:dyDescent="0.2">
      <c r="A450" s="37" t="s">
        <v>985</v>
      </c>
      <c r="B450" s="10" t="s">
        <v>31</v>
      </c>
      <c r="C450" s="10" t="s">
        <v>32</v>
      </c>
      <c r="D450" s="10" t="s">
        <v>801</v>
      </c>
      <c r="E450" s="41" t="s">
        <v>802</v>
      </c>
      <c r="F450" s="38" t="s">
        <v>104</v>
      </c>
      <c r="G450" s="38">
        <v>4</v>
      </c>
      <c r="H450" s="39">
        <f t="shared" si="26"/>
        <v>5.74</v>
      </c>
      <c r="I450" s="39">
        <v>7.18</v>
      </c>
      <c r="J450" s="40">
        <f t="shared" si="30"/>
        <v>28.72</v>
      </c>
      <c r="K450" s="172"/>
    </row>
    <row r="451" spans="1:15" ht="25.5" x14ac:dyDescent="0.2">
      <c r="A451" s="37" t="s">
        <v>986</v>
      </c>
      <c r="B451" s="10" t="s">
        <v>31</v>
      </c>
      <c r="C451" s="10" t="s">
        <v>32</v>
      </c>
      <c r="D451" s="10" t="s">
        <v>804</v>
      </c>
      <c r="E451" s="41" t="s">
        <v>805</v>
      </c>
      <c r="F451" s="38" t="s">
        <v>104</v>
      </c>
      <c r="G451" s="38">
        <v>4</v>
      </c>
      <c r="H451" s="39">
        <f t="shared" si="26"/>
        <v>15.93</v>
      </c>
      <c r="I451" s="39">
        <v>19.920000000000002</v>
      </c>
      <c r="J451" s="40">
        <f t="shared" si="30"/>
        <v>79.680000000000007</v>
      </c>
      <c r="K451" s="172"/>
    </row>
    <row r="452" spans="1:15" ht="25.5" x14ac:dyDescent="0.2">
      <c r="A452" s="37" t="s">
        <v>987</v>
      </c>
      <c r="B452" s="10" t="s">
        <v>120</v>
      </c>
      <c r="C452" s="10" t="s">
        <v>32</v>
      </c>
      <c r="D452" s="10" t="s">
        <v>807</v>
      </c>
      <c r="E452" s="41" t="s">
        <v>808</v>
      </c>
      <c r="F452" s="38" t="s">
        <v>104</v>
      </c>
      <c r="G452" s="38">
        <v>4</v>
      </c>
      <c r="H452" s="39">
        <f t="shared" si="26"/>
        <v>75.84</v>
      </c>
      <c r="I452" s="39">
        <v>94.8</v>
      </c>
      <c r="J452" s="40">
        <f t="shared" si="30"/>
        <v>379.2</v>
      </c>
      <c r="K452" s="172"/>
      <c r="L452" s="11"/>
      <c r="N452" s="11"/>
    </row>
    <row r="453" spans="1:15" ht="25.5" x14ac:dyDescent="0.2">
      <c r="A453" s="37" t="s">
        <v>988</v>
      </c>
      <c r="B453" s="10" t="s">
        <v>31</v>
      </c>
      <c r="C453" s="10" t="s">
        <v>32</v>
      </c>
      <c r="D453" s="10" t="s">
        <v>810</v>
      </c>
      <c r="E453" s="41" t="s">
        <v>811</v>
      </c>
      <c r="F453" s="38" t="s">
        <v>108</v>
      </c>
      <c r="G453" s="38">
        <v>24</v>
      </c>
      <c r="H453" s="39">
        <f t="shared" si="26"/>
        <v>23.58</v>
      </c>
      <c r="I453" s="39">
        <v>29.48</v>
      </c>
      <c r="J453" s="40">
        <f t="shared" si="30"/>
        <v>707.52</v>
      </c>
      <c r="K453" s="172"/>
    </row>
    <row r="454" spans="1:15" ht="25.5" x14ac:dyDescent="0.2">
      <c r="A454" s="37" t="s">
        <v>989</v>
      </c>
      <c r="B454" s="10" t="s">
        <v>120</v>
      </c>
      <c r="C454" s="10" t="s">
        <v>32</v>
      </c>
      <c r="D454" s="10" t="s">
        <v>813</v>
      </c>
      <c r="E454" s="41" t="s">
        <v>814</v>
      </c>
      <c r="F454" s="38" t="s">
        <v>104</v>
      </c>
      <c r="G454" s="38">
        <v>4</v>
      </c>
      <c r="H454" s="39">
        <f t="shared" si="26"/>
        <v>27.52</v>
      </c>
      <c r="I454" s="39">
        <v>34.4</v>
      </c>
      <c r="J454" s="40">
        <f t="shared" si="30"/>
        <v>137.6</v>
      </c>
      <c r="K454" s="172"/>
    </row>
    <row r="455" spans="1:15" ht="25.5" x14ac:dyDescent="0.2">
      <c r="A455" s="37" t="s">
        <v>990</v>
      </c>
      <c r="B455" s="10" t="s">
        <v>31</v>
      </c>
      <c r="C455" s="10" t="s">
        <v>32</v>
      </c>
      <c r="D455" s="10" t="s">
        <v>816</v>
      </c>
      <c r="E455" s="41" t="s">
        <v>817</v>
      </c>
      <c r="F455" s="38" t="s">
        <v>108</v>
      </c>
      <c r="G455" s="38">
        <v>4</v>
      </c>
      <c r="H455" s="39">
        <f t="shared" si="26"/>
        <v>246.09</v>
      </c>
      <c r="I455" s="39">
        <v>307.62</v>
      </c>
      <c r="J455" s="40">
        <f t="shared" si="30"/>
        <v>1230.48</v>
      </c>
      <c r="K455" s="172"/>
      <c r="L455" s="11"/>
      <c r="N455" s="11"/>
    </row>
    <row r="456" spans="1:15" ht="25.5" x14ac:dyDescent="0.2">
      <c r="A456" s="37" t="s">
        <v>991</v>
      </c>
      <c r="B456" s="10" t="s">
        <v>31</v>
      </c>
      <c r="C456" s="10" t="s">
        <v>32</v>
      </c>
      <c r="D456" s="10" t="s">
        <v>819</v>
      </c>
      <c r="E456" s="41" t="s">
        <v>820</v>
      </c>
      <c r="F456" s="38" t="s">
        <v>108</v>
      </c>
      <c r="G456" s="38">
        <v>4</v>
      </c>
      <c r="H456" s="39">
        <f t="shared" si="26"/>
        <v>101.81</v>
      </c>
      <c r="I456" s="39">
        <v>127.27</v>
      </c>
      <c r="J456" s="40">
        <f t="shared" si="30"/>
        <v>509.08</v>
      </c>
      <c r="K456" s="172"/>
    </row>
    <row r="457" spans="1:15" ht="25.5" x14ac:dyDescent="0.2">
      <c r="A457" s="37" t="s">
        <v>992</v>
      </c>
      <c r="B457" s="10" t="s">
        <v>31</v>
      </c>
      <c r="C457" s="10" t="s">
        <v>32</v>
      </c>
      <c r="D457" s="10" t="s">
        <v>822</v>
      </c>
      <c r="E457" s="41" t="s">
        <v>823</v>
      </c>
      <c r="F457" s="38" t="s">
        <v>97</v>
      </c>
      <c r="G457" s="38">
        <v>786.52</v>
      </c>
      <c r="H457" s="39">
        <f t="shared" si="26"/>
        <v>3.58</v>
      </c>
      <c r="I457" s="39">
        <v>4.4800000000000004</v>
      </c>
      <c r="J457" s="40">
        <f t="shared" si="30"/>
        <v>3523.6</v>
      </c>
      <c r="K457" s="172"/>
    </row>
    <row r="458" spans="1:15" ht="25.5" x14ac:dyDescent="0.2">
      <c r="A458" s="37" t="s">
        <v>993</v>
      </c>
      <c r="B458" s="10" t="s">
        <v>31</v>
      </c>
      <c r="C458" s="10" t="s">
        <v>32</v>
      </c>
      <c r="D458" s="10" t="s">
        <v>825</v>
      </c>
      <c r="E458" s="41" t="s">
        <v>826</v>
      </c>
      <c r="F458" s="38" t="s">
        <v>97</v>
      </c>
      <c r="G458" s="38">
        <v>1032.1199999999999</v>
      </c>
      <c r="H458" s="39">
        <f t="shared" si="26"/>
        <v>4.84</v>
      </c>
      <c r="I458" s="39">
        <v>6.05</v>
      </c>
      <c r="J458" s="40">
        <f t="shared" si="30"/>
        <v>6244.32</v>
      </c>
      <c r="K458" s="172"/>
    </row>
    <row r="459" spans="1:15" ht="25.5" x14ac:dyDescent="0.2">
      <c r="A459" s="37" t="s">
        <v>994</v>
      </c>
      <c r="B459" s="10" t="s">
        <v>31</v>
      </c>
      <c r="C459" s="10" t="s">
        <v>32</v>
      </c>
      <c r="D459" s="10" t="s">
        <v>828</v>
      </c>
      <c r="E459" s="41" t="s">
        <v>829</v>
      </c>
      <c r="F459" s="38" t="s">
        <v>97</v>
      </c>
      <c r="G459" s="38">
        <v>50.52</v>
      </c>
      <c r="H459" s="39">
        <f t="shared" si="26"/>
        <v>7.34</v>
      </c>
      <c r="I459" s="39">
        <v>9.18</v>
      </c>
      <c r="J459" s="40">
        <f t="shared" si="30"/>
        <v>463.77</v>
      </c>
      <c r="K459" s="172"/>
    </row>
    <row r="460" spans="1:15" ht="25.5" x14ac:dyDescent="0.2">
      <c r="A460" s="37" t="s">
        <v>995</v>
      </c>
      <c r="B460" s="10" t="s">
        <v>120</v>
      </c>
      <c r="C460" s="10" t="s">
        <v>32</v>
      </c>
      <c r="D460" s="10" t="s">
        <v>831</v>
      </c>
      <c r="E460" s="41" t="s">
        <v>832</v>
      </c>
      <c r="F460" s="38" t="s">
        <v>104</v>
      </c>
      <c r="G460" s="38">
        <v>8</v>
      </c>
      <c r="H460" s="39">
        <f t="shared" si="26"/>
        <v>104.54</v>
      </c>
      <c r="I460" s="39">
        <v>130.68</v>
      </c>
      <c r="J460" s="40">
        <f t="shared" si="30"/>
        <v>1045.44</v>
      </c>
      <c r="K460" s="172"/>
    </row>
    <row r="461" spans="1:15" ht="25.5" x14ac:dyDescent="0.2">
      <c r="A461" s="37" t="s">
        <v>996</v>
      </c>
      <c r="B461" s="10" t="s">
        <v>120</v>
      </c>
      <c r="C461" s="10" t="s">
        <v>32</v>
      </c>
      <c r="D461" s="10" t="s">
        <v>834</v>
      </c>
      <c r="E461" s="41" t="s">
        <v>835</v>
      </c>
      <c r="F461" s="38" t="s">
        <v>104</v>
      </c>
      <c r="G461" s="38">
        <v>28</v>
      </c>
      <c r="H461" s="39">
        <f t="shared" si="26"/>
        <v>42.68</v>
      </c>
      <c r="I461" s="39">
        <v>53.35</v>
      </c>
      <c r="J461" s="40">
        <f t="shared" si="30"/>
        <v>1493.8</v>
      </c>
      <c r="K461" s="172"/>
    </row>
    <row r="462" spans="1:15" s="11" customFormat="1" x14ac:dyDescent="0.2">
      <c r="A462" s="27" t="s">
        <v>997</v>
      </c>
      <c r="B462" s="31" t="s">
        <v>25</v>
      </c>
      <c r="C462" s="31" t="s">
        <v>25</v>
      </c>
      <c r="D462" s="31" t="s">
        <v>25</v>
      </c>
      <c r="E462" s="31" t="s">
        <v>837</v>
      </c>
      <c r="F462" s="28" t="s">
        <v>25</v>
      </c>
      <c r="G462" s="28"/>
      <c r="H462" s="29"/>
      <c r="I462" s="29"/>
      <c r="J462" s="30">
        <f>SUBTOTAL(109,J463:J464)</f>
        <v>531.24</v>
      </c>
      <c r="K462" s="172"/>
      <c r="L462"/>
      <c r="M462"/>
      <c r="N462"/>
      <c r="O462"/>
    </row>
    <row r="463" spans="1:15" ht="25.5" x14ac:dyDescent="0.2">
      <c r="A463" s="37" t="s">
        <v>998</v>
      </c>
      <c r="B463" s="10" t="s">
        <v>120</v>
      </c>
      <c r="C463" s="10" t="s">
        <v>32</v>
      </c>
      <c r="D463" s="10" t="s">
        <v>839</v>
      </c>
      <c r="E463" s="41" t="s">
        <v>840</v>
      </c>
      <c r="F463" s="38" t="s">
        <v>104</v>
      </c>
      <c r="G463" s="38">
        <v>4</v>
      </c>
      <c r="H463" s="39">
        <f t="shared" si="26"/>
        <v>80.319999999999993</v>
      </c>
      <c r="I463" s="39">
        <v>100.41</v>
      </c>
      <c r="J463" s="40">
        <f>TRUNC(G463*TRUNC(I463, 2), 2)</f>
        <v>401.64</v>
      </c>
      <c r="K463" s="172"/>
    </row>
    <row r="464" spans="1:15" ht="25.5" x14ac:dyDescent="0.2">
      <c r="A464" s="37" t="s">
        <v>999</v>
      </c>
      <c r="B464" s="10" t="s">
        <v>120</v>
      </c>
      <c r="C464" s="10" t="s">
        <v>32</v>
      </c>
      <c r="D464" s="10" t="s">
        <v>842</v>
      </c>
      <c r="E464" s="41" t="s">
        <v>843</v>
      </c>
      <c r="F464" s="38" t="s">
        <v>104</v>
      </c>
      <c r="G464" s="38">
        <v>4</v>
      </c>
      <c r="H464" s="39">
        <f t="shared" si="26"/>
        <v>25.92</v>
      </c>
      <c r="I464" s="39">
        <v>32.4</v>
      </c>
      <c r="J464" s="40">
        <f>TRUNC(G464*TRUNC(I464, 2), 2)</f>
        <v>129.6</v>
      </c>
      <c r="K464" s="172"/>
    </row>
    <row r="465" spans="1:15" s="11" customFormat="1" x14ac:dyDescent="0.2">
      <c r="A465" s="27" t="s">
        <v>1000</v>
      </c>
      <c r="B465" s="31" t="s">
        <v>25</v>
      </c>
      <c r="C465" s="31" t="s">
        <v>25</v>
      </c>
      <c r="D465" s="31" t="s">
        <v>25</v>
      </c>
      <c r="E465" s="31" t="s">
        <v>845</v>
      </c>
      <c r="F465" s="28" t="s">
        <v>25</v>
      </c>
      <c r="G465" s="28"/>
      <c r="H465" s="29"/>
      <c r="I465" s="29"/>
      <c r="J465" s="30">
        <f>SUBTOTAL(109,J466:J481)</f>
        <v>11620.270000000002</v>
      </c>
      <c r="K465" s="172"/>
      <c r="L465"/>
      <c r="M465"/>
      <c r="N465"/>
      <c r="O465"/>
    </row>
    <row r="466" spans="1:15" x14ac:dyDescent="0.2">
      <c r="A466" s="32" t="s">
        <v>1001</v>
      </c>
      <c r="B466" s="33" t="s">
        <v>25</v>
      </c>
      <c r="C466" s="33" t="s">
        <v>25</v>
      </c>
      <c r="D466" s="33" t="s">
        <v>25</v>
      </c>
      <c r="E466" s="33" t="s">
        <v>1002</v>
      </c>
      <c r="F466" s="34" t="s">
        <v>25</v>
      </c>
      <c r="G466" s="34"/>
      <c r="H466" s="35"/>
      <c r="I466" s="35"/>
      <c r="J466" s="36">
        <f>SUBTOTAL(109,J467:J471)</f>
        <v>2864.35</v>
      </c>
      <c r="K466" s="172"/>
    </row>
    <row r="467" spans="1:15" ht="51" x14ac:dyDescent="0.2">
      <c r="A467" s="37" t="s">
        <v>1003</v>
      </c>
      <c r="B467" s="10" t="s">
        <v>120</v>
      </c>
      <c r="C467" s="10" t="s">
        <v>32</v>
      </c>
      <c r="D467" s="10" t="s">
        <v>849</v>
      </c>
      <c r="E467" s="41" t="s">
        <v>850</v>
      </c>
      <c r="F467" s="38" t="s">
        <v>104</v>
      </c>
      <c r="G467" s="38">
        <v>4</v>
      </c>
      <c r="H467" s="39">
        <f t="shared" si="26"/>
        <v>343.46</v>
      </c>
      <c r="I467" s="39">
        <v>429.33</v>
      </c>
      <c r="J467" s="40">
        <f>TRUNC(G467*TRUNC(I467, 2), 2)</f>
        <v>1717.32</v>
      </c>
      <c r="K467" s="172"/>
    </row>
    <row r="468" spans="1:15" ht="25.5" x14ac:dyDescent="0.2">
      <c r="A468" s="37" t="s">
        <v>1004</v>
      </c>
      <c r="B468" s="10" t="s">
        <v>31</v>
      </c>
      <c r="C468" s="10" t="s">
        <v>32</v>
      </c>
      <c r="D468" s="10" t="s">
        <v>852</v>
      </c>
      <c r="E468" s="41" t="s">
        <v>853</v>
      </c>
      <c r="F468" s="38" t="s">
        <v>108</v>
      </c>
      <c r="G468" s="38"/>
      <c r="H468" s="39">
        <f t="shared" ref="H468:H531" si="31">TRUNC(I468/(1+$B$6),2)</f>
        <v>126.82</v>
      </c>
      <c r="I468" s="39">
        <v>158.53</v>
      </c>
      <c r="J468" s="40">
        <f>TRUNC(G468*TRUNC(I468, 2), 2)</f>
        <v>0</v>
      </c>
      <c r="K468" s="172"/>
    </row>
    <row r="469" spans="1:15" ht="25.5" x14ac:dyDescent="0.2">
      <c r="A469" s="37" t="s">
        <v>1005</v>
      </c>
      <c r="B469" s="10" t="s">
        <v>31</v>
      </c>
      <c r="C469" s="10" t="s">
        <v>32</v>
      </c>
      <c r="D469" s="10" t="s">
        <v>557</v>
      </c>
      <c r="E469" s="41" t="s">
        <v>558</v>
      </c>
      <c r="F469" s="38" t="s">
        <v>108</v>
      </c>
      <c r="G469" s="38">
        <v>28</v>
      </c>
      <c r="H469" s="39">
        <f t="shared" si="31"/>
        <v>8.2100000000000009</v>
      </c>
      <c r="I469" s="39">
        <v>10.27</v>
      </c>
      <c r="J469" s="40">
        <f>TRUNC(G469*TRUNC(I469, 2), 2)</f>
        <v>287.56</v>
      </c>
      <c r="K469" s="172"/>
    </row>
    <row r="470" spans="1:15" ht="25.5" x14ac:dyDescent="0.2">
      <c r="A470" s="37" t="s">
        <v>1006</v>
      </c>
      <c r="B470" s="10" t="s">
        <v>31</v>
      </c>
      <c r="C470" s="10" t="s">
        <v>32</v>
      </c>
      <c r="D470" s="10" t="s">
        <v>563</v>
      </c>
      <c r="E470" s="41" t="s">
        <v>564</v>
      </c>
      <c r="F470" s="38" t="s">
        <v>108</v>
      </c>
      <c r="G470" s="38">
        <v>4</v>
      </c>
      <c r="H470" s="39">
        <f t="shared" si="31"/>
        <v>9.2100000000000009</v>
      </c>
      <c r="I470" s="39">
        <v>11.52</v>
      </c>
      <c r="J470" s="40">
        <f>TRUNC(G470*TRUNC(I470, 2), 2)</f>
        <v>46.08</v>
      </c>
      <c r="K470" s="172"/>
    </row>
    <row r="471" spans="1:15" ht="25.5" x14ac:dyDescent="0.2">
      <c r="A471" s="37" t="s">
        <v>1007</v>
      </c>
      <c r="B471" s="10" t="s">
        <v>31</v>
      </c>
      <c r="C471" s="10" t="s">
        <v>32</v>
      </c>
      <c r="D471" s="10" t="s">
        <v>581</v>
      </c>
      <c r="E471" s="41" t="s">
        <v>582</v>
      </c>
      <c r="F471" s="38" t="s">
        <v>97</v>
      </c>
      <c r="G471" s="38">
        <v>74.08</v>
      </c>
      <c r="H471" s="39">
        <f t="shared" si="31"/>
        <v>8.7799999999999994</v>
      </c>
      <c r="I471" s="39">
        <v>10.98</v>
      </c>
      <c r="J471" s="40">
        <f>TRUNC(G471*TRUNC(I471, 2), 2)</f>
        <v>813.39</v>
      </c>
      <c r="K471" s="172"/>
    </row>
    <row r="472" spans="1:15" x14ac:dyDescent="0.2">
      <c r="A472" s="32" t="s">
        <v>1008</v>
      </c>
      <c r="B472" s="33" t="s">
        <v>25</v>
      </c>
      <c r="C472" s="33" t="s">
        <v>25</v>
      </c>
      <c r="D472" s="33" t="s">
        <v>25</v>
      </c>
      <c r="E472" s="33" t="s">
        <v>858</v>
      </c>
      <c r="F472" s="34" t="s">
        <v>25</v>
      </c>
      <c r="G472" s="34"/>
      <c r="H472" s="35"/>
      <c r="I472" s="35"/>
      <c r="J472" s="36">
        <f>SUBTOTAL(109,J473:J481)</f>
        <v>8755.92</v>
      </c>
      <c r="K472" s="172"/>
      <c r="L472" s="11"/>
      <c r="N472" s="11"/>
    </row>
    <row r="473" spans="1:15" ht="25.5" x14ac:dyDescent="0.2">
      <c r="A473" s="37" t="s">
        <v>1009</v>
      </c>
      <c r="B473" s="10" t="s">
        <v>31</v>
      </c>
      <c r="C473" s="10" t="s">
        <v>32</v>
      </c>
      <c r="D473" s="10" t="s">
        <v>860</v>
      </c>
      <c r="E473" s="41" t="s">
        <v>861</v>
      </c>
      <c r="F473" s="38" t="s">
        <v>108</v>
      </c>
      <c r="G473" s="38">
        <v>4</v>
      </c>
      <c r="H473" s="39">
        <f t="shared" si="31"/>
        <v>523.79999999999995</v>
      </c>
      <c r="I473" s="39">
        <v>654.75</v>
      </c>
      <c r="J473" s="40">
        <f t="shared" ref="J473:J481" si="32">TRUNC(G473*TRUNC(I473, 2), 2)</f>
        <v>2619</v>
      </c>
      <c r="K473" s="172"/>
    </row>
    <row r="474" spans="1:15" ht="25.5" x14ac:dyDescent="0.2">
      <c r="A474" s="37" t="s">
        <v>1010</v>
      </c>
      <c r="B474" s="10" t="s">
        <v>31</v>
      </c>
      <c r="C474" s="10" t="s">
        <v>32</v>
      </c>
      <c r="D474" s="10" t="s">
        <v>863</v>
      </c>
      <c r="E474" s="41" t="s">
        <v>864</v>
      </c>
      <c r="F474" s="38" t="s">
        <v>108</v>
      </c>
      <c r="G474" s="38">
        <v>4</v>
      </c>
      <c r="H474" s="39">
        <f t="shared" si="31"/>
        <v>18.079999999999998</v>
      </c>
      <c r="I474" s="39">
        <v>22.6</v>
      </c>
      <c r="J474" s="40">
        <f t="shared" si="32"/>
        <v>90.4</v>
      </c>
      <c r="K474" s="172"/>
    </row>
    <row r="475" spans="1:15" ht="25.5" x14ac:dyDescent="0.2">
      <c r="A475" s="37" t="s">
        <v>1011</v>
      </c>
      <c r="B475" s="10" t="s">
        <v>31</v>
      </c>
      <c r="C475" s="10" t="s">
        <v>32</v>
      </c>
      <c r="D475" s="10" t="s">
        <v>866</v>
      </c>
      <c r="E475" s="41" t="s">
        <v>867</v>
      </c>
      <c r="F475" s="38" t="s">
        <v>108</v>
      </c>
      <c r="G475" s="38">
        <v>16</v>
      </c>
      <c r="H475" s="39">
        <f t="shared" si="31"/>
        <v>22.09</v>
      </c>
      <c r="I475" s="39">
        <v>27.62</v>
      </c>
      <c r="J475" s="40">
        <f t="shared" si="32"/>
        <v>441.92</v>
      </c>
      <c r="K475" s="172"/>
    </row>
    <row r="476" spans="1:15" ht="25.5" x14ac:dyDescent="0.2">
      <c r="A476" s="37" t="s">
        <v>1012</v>
      </c>
      <c r="B476" s="10" t="s">
        <v>31</v>
      </c>
      <c r="C476" s="10" t="s">
        <v>32</v>
      </c>
      <c r="D476" s="10" t="s">
        <v>869</v>
      </c>
      <c r="E476" s="41" t="s">
        <v>870</v>
      </c>
      <c r="F476" s="38" t="s">
        <v>108</v>
      </c>
      <c r="G476" s="38">
        <v>8</v>
      </c>
      <c r="H476" s="39">
        <f t="shared" si="31"/>
        <v>6.05</v>
      </c>
      <c r="I476" s="39">
        <v>7.57</v>
      </c>
      <c r="J476" s="40">
        <f t="shared" si="32"/>
        <v>60.56</v>
      </c>
      <c r="K476" s="172"/>
    </row>
    <row r="477" spans="1:15" ht="25.5" x14ac:dyDescent="0.2">
      <c r="A477" s="37" t="s">
        <v>1013</v>
      </c>
      <c r="B477" s="10" t="s">
        <v>31</v>
      </c>
      <c r="C477" s="10" t="s">
        <v>32</v>
      </c>
      <c r="D477" s="10" t="s">
        <v>872</v>
      </c>
      <c r="E477" s="41" t="s">
        <v>873</v>
      </c>
      <c r="F477" s="38" t="s">
        <v>108</v>
      </c>
      <c r="G477" s="38">
        <v>68</v>
      </c>
      <c r="H477" s="39">
        <f t="shared" si="31"/>
        <v>4.7300000000000004</v>
      </c>
      <c r="I477" s="39">
        <v>5.92</v>
      </c>
      <c r="J477" s="40">
        <f t="shared" si="32"/>
        <v>402.56</v>
      </c>
      <c r="K477" s="172"/>
    </row>
    <row r="478" spans="1:15" ht="25.5" x14ac:dyDescent="0.2">
      <c r="A478" s="37" t="s">
        <v>1014</v>
      </c>
      <c r="B478" s="10" t="s">
        <v>31</v>
      </c>
      <c r="C478" s="10" t="s">
        <v>32</v>
      </c>
      <c r="D478" s="10" t="s">
        <v>875</v>
      </c>
      <c r="E478" s="41" t="s">
        <v>876</v>
      </c>
      <c r="F478" s="38" t="s">
        <v>108</v>
      </c>
      <c r="G478" s="38">
        <v>4</v>
      </c>
      <c r="H478" s="39">
        <f t="shared" si="31"/>
        <v>104.3</v>
      </c>
      <c r="I478" s="39">
        <v>130.38</v>
      </c>
      <c r="J478" s="40">
        <f t="shared" si="32"/>
        <v>521.52</v>
      </c>
      <c r="K478" s="172"/>
    </row>
    <row r="479" spans="1:15" ht="25.5" x14ac:dyDescent="0.2">
      <c r="A479" s="37" t="s">
        <v>1015</v>
      </c>
      <c r="B479" s="10" t="s">
        <v>31</v>
      </c>
      <c r="C479" s="10" t="s">
        <v>32</v>
      </c>
      <c r="D479" s="10" t="s">
        <v>878</v>
      </c>
      <c r="E479" s="41" t="s">
        <v>879</v>
      </c>
      <c r="F479" s="38" t="s">
        <v>108</v>
      </c>
      <c r="G479" s="38">
        <v>28</v>
      </c>
      <c r="H479" s="39">
        <f t="shared" si="31"/>
        <v>110.97</v>
      </c>
      <c r="I479" s="39">
        <v>138.72</v>
      </c>
      <c r="J479" s="40">
        <f t="shared" si="32"/>
        <v>3884.16</v>
      </c>
      <c r="K479" s="172"/>
    </row>
    <row r="480" spans="1:15" ht="25.5" x14ac:dyDescent="0.2">
      <c r="A480" s="37" t="s">
        <v>1016</v>
      </c>
      <c r="B480" s="10" t="s">
        <v>31</v>
      </c>
      <c r="C480" s="10" t="s">
        <v>32</v>
      </c>
      <c r="D480" s="10" t="s">
        <v>881</v>
      </c>
      <c r="E480" s="41" t="s">
        <v>882</v>
      </c>
      <c r="F480" s="38" t="s">
        <v>108</v>
      </c>
      <c r="G480" s="38">
        <v>4</v>
      </c>
      <c r="H480" s="39">
        <f t="shared" si="31"/>
        <v>66.05</v>
      </c>
      <c r="I480" s="39">
        <v>82.57</v>
      </c>
      <c r="J480" s="40">
        <f t="shared" si="32"/>
        <v>330.28</v>
      </c>
      <c r="K480" s="172"/>
      <c r="L480" s="11"/>
      <c r="N480" s="11"/>
    </row>
    <row r="481" spans="1:15" ht="25.5" x14ac:dyDescent="0.2">
      <c r="A481" s="37" t="s">
        <v>1017</v>
      </c>
      <c r="B481" s="10" t="s">
        <v>31</v>
      </c>
      <c r="C481" s="10" t="s">
        <v>32</v>
      </c>
      <c r="D481" s="10" t="s">
        <v>884</v>
      </c>
      <c r="E481" s="41" t="s">
        <v>885</v>
      </c>
      <c r="F481" s="38" t="s">
        <v>108</v>
      </c>
      <c r="G481" s="38">
        <v>4</v>
      </c>
      <c r="H481" s="39">
        <f t="shared" si="31"/>
        <v>81.099999999999994</v>
      </c>
      <c r="I481" s="39">
        <v>101.38</v>
      </c>
      <c r="J481" s="40">
        <f t="shared" si="32"/>
        <v>405.52</v>
      </c>
      <c r="K481" s="172"/>
    </row>
    <row r="482" spans="1:15" s="11" customFormat="1" x14ac:dyDescent="0.2">
      <c r="A482" s="27" t="s">
        <v>1018</v>
      </c>
      <c r="B482" s="31" t="s">
        <v>25</v>
      </c>
      <c r="C482" s="31" t="s">
        <v>25</v>
      </c>
      <c r="D482" s="31" t="s">
        <v>25</v>
      </c>
      <c r="E482" s="31" t="s">
        <v>887</v>
      </c>
      <c r="F482" s="28" t="s">
        <v>25</v>
      </c>
      <c r="G482" s="28"/>
      <c r="H482" s="29"/>
      <c r="I482" s="29"/>
      <c r="J482" s="30">
        <f>SUBTOTAL(109,J483:J489)</f>
        <v>9230.5499999999993</v>
      </c>
      <c r="K482" s="172"/>
      <c r="L482"/>
      <c r="M482"/>
      <c r="N482"/>
      <c r="O482"/>
    </row>
    <row r="483" spans="1:15" ht="25.5" x14ac:dyDescent="0.2">
      <c r="A483" s="37" t="s">
        <v>1019</v>
      </c>
      <c r="B483" s="10" t="s">
        <v>120</v>
      </c>
      <c r="C483" s="10" t="s">
        <v>32</v>
      </c>
      <c r="D483" s="10" t="s">
        <v>889</v>
      </c>
      <c r="E483" s="41" t="s">
        <v>890</v>
      </c>
      <c r="F483" s="38" t="s">
        <v>205</v>
      </c>
      <c r="G483" s="38">
        <v>6.08</v>
      </c>
      <c r="H483" s="39">
        <f t="shared" si="31"/>
        <v>184.52</v>
      </c>
      <c r="I483" s="39">
        <v>230.66</v>
      </c>
      <c r="J483" s="40">
        <f t="shared" ref="J483:J489" si="33">TRUNC(G483*TRUNC(I483, 2), 2)</f>
        <v>1402.41</v>
      </c>
      <c r="K483" s="172"/>
    </row>
    <row r="484" spans="1:15" ht="25.5" x14ac:dyDescent="0.2">
      <c r="A484" s="37" t="s">
        <v>1020</v>
      </c>
      <c r="B484" s="10" t="s">
        <v>120</v>
      </c>
      <c r="C484" s="10" t="s">
        <v>32</v>
      </c>
      <c r="D484" s="10" t="s">
        <v>892</v>
      </c>
      <c r="E484" s="41" t="s">
        <v>893</v>
      </c>
      <c r="F484" s="38" t="s">
        <v>104</v>
      </c>
      <c r="G484" s="38">
        <v>4</v>
      </c>
      <c r="H484" s="39">
        <f t="shared" si="31"/>
        <v>619.20000000000005</v>
      </c>
      <c r="I484" s="39">
        <v>774</v>
      </c>
      <c r="J484" s="40">
        <f t="shared" si="33"/>
        <v>3096</v>
      </c>
      <c r="K484" s="172"/>
    </row>
    <row r="485" spans="1:15" ht="25.5" x14ac:dyDescent="0.2">
      <c r="A485" s="37" t="s">
        <v>1021</v>
      </c>
      <c r="B485" s="10" t="s">
        <v>31</v>
      </c>
      <c r="C485" s="10" t="s">
        <v>32</v>
      </c>
      <c r="D485" s="10" t="s">
        <v>895</v>
      </c>
      <c r="E485" s="41" t="s">
        <v>896</v>
      </c>
      <c r="F485" s="38" t="s">
        <v>108</v>
      </c>
      <c r="G485" s="38">
        <v>4</v>
      </c>
      <c r="H485" s="39">
        <f t="shared" si="31"/>
        <v>326.58</v>
      </c>
      <c r="I485" s="39">
        <v>408.23</v>
      </c>
      <c r="J485" s="40">
        <f t="shared" si="33"/>
        <v>1632.92</v>
      </c>
      <c r="K485" s="172"/>
    </row>
    <row r="486" spans="1:15" ht="25.5" x14ac:dyDescent="0.2">
      <c r="A486" s="37" t="s">
        <v>1022</v>
      </c>
      <c r="B486" s="10" t="s">
        <v>31</v>
      </c>
      <c r="C486" s="10" t="s">
        <v>32</v>
      </c>
      <c r="D486" s="10" t="s">
        <v>898</v>
      </c>
      <c r="E486" s="41" t="s">
        <v>899</v>
      </c>
      <c r="F486" s="38" t="s">
        <v>74</v>
      </c>
      <c r="G486" s="38">
        <v>3.28</v>
      </c>
      <c r="H486" s="39">
        <f t="shared" si="31"/>
        <v>479.2</v>
      </c>
      <c r="I486" s="39">
        <v>599.01</v>
      </c>
      <c r="J486" s="40">
        <f t="shared" si="33"/>
        <v>1964.75</v>
      </c>
      <c r="K486" s="172"/>
    </row>
    <row r="487" spans="1:15" ht="25.5" x14ac:dyDescent="0.2">
      <c r="A487" s="37" t="s">
        <v>1023</v>
      </c>
      <c r="B487" s="10" t="s">
        <v>120</v>
      </c>
      <c r="C487" s="10" t="s">
        <v>32</v>
      </c>
      <c r="D487" s="10" t="s">
        <v>901</v>
      </c>
      <c r="E487" s="41" t="s">
        <v>902</v>
      </c>
      <c r="F487" s="38" t="s">
        <v>97</v>
      </c>
      <c r="G487" s="38">
        <v>2.2000000000000002</v>
      </c>
      <c r="H487" s="39">
        <f t="shared" si="31"/>
        <v>44.36</v>
      </c>
      <c r="I487" s="39">
        <v>55.45</v>
      </c>
      <c r="J487" s="40">
        <f t="shared" si="33"/>
        <v>121.99</v>
      </c>
      <c r="K487" s="172"/>
    </row>
    <row r="488" spans="1:15" ht="38.25" x14ac:dyDescent="0.2">
      <c r="A488" s="37" t="s">
        <v>1024</v>
      </c>
      <c r="B488" s="10" t="s">
        <v>120</v>
      </c>
      <c r="C488" s="10" t="s">
        <v>32</v>
      </c>
      <c r="D488" s="10" t="s">
        <v>904</v>
      </c>
      <c r="E488" s="41" t="s">
        <v>905</v>
      </c>
      <c r="F488" s="38" t="s">
        <v>104</v>
      </c>
      <c r="G488" s="38">
        <v>8</v>
      </c>
      <c r="H488" s="39">
        <f t="shared" si="31"/>
        <v>65.22</v>
      </c>
      <c r="I488" s="39">
        <v>81.53</v>
      </c>
      <c r="J488" s="40">
        <f t="shared" si="33"/>
        <v>652.24</v>
      </c>
      <c r="K488" s="172"/>
    </row>
    <row r="489" spans="1:15" ht="25.5" x14ac:dyDescent="0.2">
      <c r="A489" s="37" t="s">
        <v>1025</v>
      </c>
      <c r="B489" s="10" t="s">
        <v>120</v>
      </c>
      <c r="C489" s="10" t="s">
        <v>32</v>
      </c>
      <c r="D489" s="10" t="s">
        <v>907</v>
      </c>
      <c r="E489" s="41" t="s">
        <v>908</v>
      </c>
      <c r="F489" s="38" t="s">
        <v>104</v>
      </c>
      <c r="G489" s="38">
        <v>4</v>
      </c>
      <c r="H489" s="39">
        <f t="shared" si="31"/>
        <v>72.040000000000006</v>
      </c>
      <c r="I489" s="39">
        <v>90.06</v>
      </c>
      <c r="J489" s="40">
        <f t="shared" si="33"/>
        <v>360.24</v>
      </c>
      <c r="K489" s="172"/>
      <c r="L489" s="11"/>
      <c r="N489" s="11"/>
    </row>
    <row r="490" spans="1:15" s="11" customFormat="1" x14ac:dyDescent="0.2">
      <c r="A490" s="27" t="s">
        <v>1026</v>
      </c>
      <c r="B490" s="31" t="s">
        <v>25</v>
      </c>
      <c r="C490" s="31" t="s">
        <v>25</v>
      </c>
      <c r="D490" s="31" t="s">
        <v>25</v>
      </c>
      <c r="E490" s="31" t="s">
        <v>910</v>
      </c>
      <c r="F490" s="28" t="s">
        <v>25</v>
      </c>
      <c r="G490" s="28"/>
      <c r="H490" s="29"/>
      <c r="I490" s="29"/>
      <c r="J490" s="30">
        <f>SUBTOTAL(109,J491:J498)</f>
        <v>31380.32</v>
      </c>
      <c r="K490" s="172"/>
      <c r="L490"/>
      <c r="M490"/>
      <c r="N490"/>
      <c r="O490"/>
    </row>
    <row r="491" spans="1:15" ht="38.25" x14ac:dyDescent="0.2">
      <c r="A491" s="37" t="s">
        <v>1027</v>
      </c>
      <c r="B491" s="10" t="s">
        <v>120</v>
      </c>
      <c r="C491" s="10" t="s">
        <v>32</v>
      </c>
      <c r="D491" s="10" t="s">
        <v>1028</v>
      </c>
      <c r="E491" s="41" t="s">
        <v>1029</v>
      </c>
      <c r="F491" s="38" t="s">
        <v>104</v>
      </c>
      <c r="G491" s="38">
        <v>12</v>
      </c>
      <c r="H491" s="39">
        <f t="shared" si="31"/>
        <v>928.18</v>
      </c>
      <c r="I491" s="39">
        <v>1160.23</v>
      </c>
      <c r="J491" s="40">
        <f t="shared" ref="J491:J498" si="34">TRUNC(G491*TRUNC(I491, 2), 2)</f>
        <v>13922.76</v>
      </c>
      <c r="K491" s="172"/>
    </row>
    <row r="492" spans="1:15" ht="25.5" x14ac:dyDescent="0.2">
      <c r="A492" s="37" t="s">
        <v>1030</v>
      </c>
      <c r="B492" s="10" t="s">
        <v>31</v>
      </c>
      <c r="C492" s="10" t="s">
        <v>32</v>
      </c>
      <c r="D492" s="10" t="s">
        <v>912</v>
      </c>
      <c r="E492" s="41" t="s">
        <v>913</v>
      </c>
      <c r="F492" s="38" t="s">
        <v>108</v>
      </c>
      <c r="G492" s="38">
        <v>8</v>
      </c>
      <c r="H492" s="39">
        <f t="shared" si="31"/>
        <v>76.97</v>
      </c>
      <c r="I492" s="39">
        <v>96.22</v>
      </c>
      <c r="J492" s="40">
        <f t="shared" si="34"/>
        <v>769.76</v>
      </c>
      <c r="K492" s="172"/>
    </row>
    <row r="493" spans="1:15" ht="25.5" x14ac:dyDescent="0.2">
      <c r="A493" s="37" t="s">
        <v>1031</v>
      </c>
      <c r="B493" s="10" t="s">
        <v>120</v>
      </c>
      <c r="C493" s="10" t="s">
        <v>32</v>
      </c>
      <c r="D493" s="10" t="s">
        <v>915</v>
      </c>
      <c r="E493" s="41" t="s">
        <v>916</v>
      </c>
      <c r="F493" s="38" t="s">
        <v>104</v>
      </c>
      <c r="G493" s="38">
        <v>4</v>
      </c>
      <c r="H493" s="39">
        <f t="shared" si="31"/>
        <v>69.92</v>
      </c>
      <c r="I493" s="39">
        <v>87.41</v>
      </c>
      <c r="J493" s="40">
        <f t="shared" si="34"/>
        <v>349.64</v>
      </c>
      <c r="K493" s="172"/>
    </row>
    <row r="494" spans="1:15" ht="25.5" x14ac:dyDescent="0.2">
      <c r="A494" s="37" t="s">
        <v>1032</v>
      </c>
      <c r="B494" s="10" t="s">
        <v>31</v>
      </c>
      <c r="C494" s="10" t="s">
        <v>32</v>
      </c>
      <c r="D494" s="10" t="s">
        <v>1033</v>
      </c>
      <c r="E494" s="41" t="s">
        <v>1034</v>
      </c>
      <c r="F494" s="38" t="s">
        <v>104</v>
      </c>
      <c r="G494" s="38">
        <v>8</v>
      </c>
      <c r="H494" s="39">
        <f t="shared" si="31"/>
        <v>85.52</v>
      </c>
      <c r="I494" s="39">
        <v>106.91</v>
      </c>
      <c r="J494" s="40">
        <f t="shared" si="34"/>
        <v>855.28</v>
      </c>
      <c r="K494" s="172"/>
    </row>
    <row r="495" spans="1:15" ht="25.5" x14ac:dyDescent="0.2">
      <c r="A495" s="37" t="s">
        <v>1035</v>
      </c>
      <c r="B495" s="10" t="s">
        <v>120</v>
      </c>
      <c r="C495" s="10" t="s">
        <v>32</v>
      </c>
      <c r="D495" s="10" t="s">
        <v>1036</v>
      </c>
      <c r="E495" s="41" t="s">
        <v>1037</v>
      </c>
      <c r="F495" s="38" t="s">
        <v>104</v>
      </c>
      <c r="G495" s="38">
        <v>8</v>
      </c>
      <c r="H495" s="39">
        <f t="shared" si="31"/>
        <v>336.52</v>
      </c>
      <c r="I495" s="39">
        <v>420.65</v>
      </c>
      <c r="J495" s="40">
        <f t="shared" si="34"/>
        <v>3365.2</v>
      </c>
      <c r="K495" s="172"/>
    </row>
    <row r="496" spans="1:15" ht="25.5" x14ac:dyDescent="0.2">
      <c r="A496" s="37" t="s">
        <v>1038</v>
      </c>
      <c r="B496" s="10" t="s">
        <v>120</v>
      </c>
      <c r="C496" s="10" t="s">
        <v>32</v>
      </c>
      <c r="D496" s="10" t="s">
        <v>1039</v>
      </c>
      <c r="E496" s="41" t="s">
        <v>1040</v>
      </c>
      <c r="F496" s="38" t="s">
        <v>104</v>
      </c>
      <c r="G496" s="38">
        <v>4</v>
      </c>
      <c r="H496" s="39">
        <f t="shared" si="31"/>
        <v>633.36</v>
      </c>
      <c r="I496" s="39">
        <v>791.71</v>
      </c>
      <c r="J496" s="40">
        <f t="shared" si="34"/>
        <v>3166.84</v>
      </c>
      <c r="K496" s="172"/>
    </row>
    <row r="497" spans="1:15" ht="25.5" x14ac:dyDescent="0.2">
      <c r="A497" s="37" t="s">
        <v>1041</v>
      </c>
      <c r="B497" s="10" t="s">
        <v>120</v>
      </c>
      <c r="C497" s="10" t="s">
        <v>32</v>
      </c>
      <c r="D497" s="10" t="s">
        <v>1042</v>
      </c>
      <c r="E497" s="41" t="s">
        <v>1043</v>
      </c>
      <c r="F497" s="38" t="s">
        <v>104</v>
      </c>
      <c r="G497" s="38">
        <v>4</v>
      </c>
      <c r="H497" s="39">
        <f t="shared" si="31"/>
        <v>629.28</v>
      </c>
      <c r="I497" s="39">
        <v>786.6</v>
      </c>
      <c r="J497" s="40">
        <f t="shared" si="34"/>
        <v>3146.4</v>
      </c>
      <c r="K497" s="172"/>
    </row>
    <row r="498" spans="1:15" ht="25.5" x14ac:dyDescent="0.2">
      <c r="A498" s="37" t="s">
        <v>1044</v>
      </c>
      <c r="B498" s="10" t="s">
        <v>120</v>
      </c>
      <c r="C498" s="10" t="s">
        <v>32</v>
      </c>
      <c r="D498" s="10" t="s">
        <v>1045</v>
      </c>
      <c r="E498" s="41" t="s">
        <v>1046</v>
      </c>
      <c r="F498" s="38" t="s">
        <v>104</v>
      </c>
      <c r="G498" s="38">
        <v>4</v>
      </c>
      <c r="H498" s="39">
        <f t="shared" si="31"/>
        <v>1160.8800000000001</v>
      </c>
      <c r="I498" s="39">
        <v>1451.11</v>
      </c>
      <c r="J498" s="40">
        <f t="shared" si="34"/>
        <v>5804.44</v>
      </c>
      <c r="K498" s="172"/>
    </row>
    <row r="499" spans="1:15" s="11" customFormat="1" x14ac:dyDescent="0.2">
      <c r="A499" s="27" t="s">
        <v>1047</v>
      </c>
      <c r="B499" s="31" t="s">
        <v>25</v>
      </c>
      <c r="C499" s="31" t="s">
        <v>25</v>
      </c>
      <c r="D499" s="31" t="s">
        <v>25</v>
      </c>
      <c r="E499" s="31" t="s">
        <v>921</v>
      </c>
      <c r="F499" s="28" t="s">
        <v>25</v>
      </c>
      <c r="G499" s="28"/>
      <c r="H499" s="29"/>
      <c r="I499" s="29"/>
      <c r="J499" s="30">
        <f>SUBTOTAL(109,J500:J512)</f>
        <v>13841.519999999999</v>
      </c>
      <c r="K499" s="172"/>
      <c r="L499"/>
      <c r="M499"/>
      <c r="N499"/>
      <c r="O499"/>
    </row>
    <row r="500" spans="1:15" ht="25.5" x14ac:dyDescent="0.2">
      <c r="A500" s="37" t="s">
        <v>1048</v>
      </c>
      <c r="B500" s="10" t="s">
        <v>31</v>
      </c>
      <c r="C500" s="10" t="s">
        <v>32</v>
      </c>
      <c r="D500" s="10" t="s">
        <v>923</v>
      </c>
      <c r="E500" s="41" t="s">
        <v>924</v>
      </c>
      <c r="F500" s="38" t="s">
        <v>108</v>
      </c>
      <c r="G500" s="38">
        <v>4</v>
      </c>
      <c r="H500" s="39">
        <f t="shared" si="31"/>
        <v>169.64</v>
      </c>
      <c r="I500" s="39">
        <v>212.05</v>
      </c>
      <c r="J500" s="40">
        <f t="shared" ref="J500:J512" si="35">TRUNC(G500*TRUNC(I500, 2), 2)</f>
        <v>848.2</v>
      </c>
      <c r="K500" s="172"/>
    </row>
    <row r="501" spans="1:15" ht="25.5" x14ac:dyDescent="0.2">
      <c r="A501" s="37" t="s">
        <v>1049</v>
      </c>
      <c r="B501" s="10" t="s">
        <v>31</v>
      </c>
      <c r="C501" s="10" t="s">
        <v>32</v>
      </c>
      <c r="D501" s="10" t="s">
        <v>926</v>
      </c>
      <c r="E501" s="41" t="s">
        <v>927</v>
      </c>
      <c r="F501" s="38" t="s">
        <v>108</v>
      </c>
      <c r="G501" s="38">
        <v>4</v>
      </c>
      <c r="H501" s="39">
        <f t="shared" si="31"/>
        <v>118.57</v>
      </c>
      <c r="I501" s="39">
        <v>148.22</v>
      </c>
      <c r="J501" s="40">
        <f t="shared" si="35"/>
        <v>592.88</v>
      </c>
      <c r="K501" s="172"/>
    </row>
    <row r="502" spans="1:15" ht="25.5" x14ac:dyDescent="0.2">
      <c r="A502" s="37" t="s">
        <v>1050</v>
      </c>
      <c r="B502" s="10" t="s">
        <v>31</v>
      </c>
      <c r="C502" s="10" t="s">
        <v>32</v>
      </c>
      <c r="D502" s="10" t="s">
        <v>1051</v>
      </c>
      <c r="E502" s="41" t="s">
        <v>1052</v>
      </c>
      <c r="F502" s="38" t="s">
        <v>104</v>
      </c>
      <c r="G502" s="38">
        <v>4</v>
      </c>
      <c r="H502" s="39">
        <f t="shared" si="31"/>
        <v>1550.92</v>
      </c>
      <c r="I502" s="39">
        <v>1938.65</v>
      </c>
      <c r="J502" s="40">
        <f t="shared" si="35"/>
        <v>7754.6</v>
      </c>
      <c r="K502" s="172"/>
    </row>
    <row r="503" spans="1:15" ht="25.5" x14ac:dyDescent="0.2">
      <c r="A503" s="37" t="s">
        <v>1053</v>
      </c>
      <c r="B503" s="10" t="s">
        <v>120</v>
      </c>
      <c r="C503" s="10" t="s">
        <v>32</v>
      </c>
      <c r="D503" s="10" t="s">
        <v>932</v>
      </c>
      <c r="E503" s="41" t="s">
        <v>933</v>
      </c>
      <c r="F503" s="38" t="s">
        <v>104</v>
      </c>
      <c r="G503" s="38">
        <v>4</v>
      </c>
      <c r="H503" s="39">
        <f t="shared" si="31"/>
        <v>106.97</v>
      </c>
      <c r="I503" s="39">
        <v>133.72</v>
      </c>
      <c r="J503" s="40">
        <f t="shared" si="35"/>
        <v>534.88</v>
      </c>
      <c r="K503" s="172"/>
      <c r="L503" s="11"/>
      <c r="N503" s="11"/>
    </row>
    <row r="504" spans="1:15" ht="25.5" x14ac:dyDescent="0.2">
      <c r="A504" s="37" t="s">
        <v>1054</v>
      </c>
      <c r="B504" s="10" t="s">
        <v>120</v>
      </c>
      <c r="C504" s="10" t="s">
        <v>32</v>
      </c>
      <c r="D504" s="10" t="s">
        <v>1055</v>
      </c>
      <c r="E504" s="41" t="s">
        <v>1056</v>
      </c>
      <c r="F504" s="38" t="s">
        <v>104</v>
      </c>
      <c r="G504" s="38">
        <v>4</v>
      </c>
      <c r="H504" s="39">
        <f t="shared" si="31"/>
        <v>163.57</v>
      </c>
      <c r="I504" s="39">
        <v>204.47</v>
      </c>
      <c r="J504" s="40">
        <f t="shared" si="35"/>
        <v>817.88</v>
      </c>
      <c r="K504" s="172"/>
    </row>
    <row r="505" spans="1:15" ht="25.5" x14ac:dyDescent="0.2">
      <c r="A505" s="37" t="s">
        <v>1057</v>
      </c>
      <c r="B505" s="10" t="s">
        <v>31</v>
      </c>
      <c r="C505" s="10" t="s">
        <v>32</v>
      </c>
      <c r="D505" s="10" t="s">
        <v>935</v>
      </c>
      <c r="E505" s="41" t="s">
        <v>936</v>
      </c>
      <c r="F505" s="38" t="s">
        <v>108</v>
      </c>
      <c r="G505" s="38">
        <v>8</v>
      </c>
      <c r="H505" s="39">
        <f t="shared" si="31"/>
        <v>86.96</v>
      </c>
      <c r="I505" s="39">
        <v>108.7</v>
      </c>
      <c r="J505" s="40">
        <f t="shared" si="35"/>
        <v>869.6</v>
      </c>
      <c r="K505" s="172"/>
    </row>
    <row r="506" spans="1:15" ht="25.5" x14ac:dyDescent="0.2">
      <c r="A506" s="37" t="s">
        <v>1058</v>
      </c>
      <c r="B506" s="10" t="s">
        <v>31</v>
      </c>
      <c r="C506" s="10" t="s">
        <v>32</v>
      </c>
      <c r="D506" s="10" t="s">
        <v>938</v>
      </c>
      <c r="E506" s="41" t="s">
        <v>939</v>
      </c>
      <c r="F506" s="38" t="s">
        <v>108</v>
      </c>
      <c r="G506" s="38">
        <v>4</v>
      </c>
      <c r="H506" s="39">
        <f t="shared" si="31"/>
        <v>67.13</v>
      </c>
      <c r="I506" s="39">
        <v>83.92</v>
      </c>
      <c r="J506" s="40">
        <f t="shared" si="35"/>
        <v>335.68</v>
      </c>
      <c r="K506" s="172"/>
    </row>
    <row r="507" spans="1:15" ht="25.5" x14ac:dyDescent="0.2">
      <c r="A507" s="37" t="s">
        <v>1059</v>
      </c>
      <c r="B507" s="10" t="s">
        <v>31</v>
      </c>
      <c r="C507" s="10" t="s">
        <v>32</v>
      </c>
      <c r="D507" s="10" t="s">
        <v>941</v>
      </c>
      <c r="E507" s="41" t="s">
        <v>942</v>
      </c>
      <c r="F507" s="38" t="s">
        <v>108</v>
      </c>
      <c r="G507" s="38">
        <v>12</v>
      </c>
      <c r="H507" s="39">
        <f t="shared" si="31"/>
        <v>52.53</v>
      </c>
      <c r="I507" s="39">
        <v>65.67</v>
      </c>
      <c r="J507" s="40">
        <f t="shared" si="35"/>
        <v>788.04</v>
      </c>
      <c r="K507" s="172"/>
    </row>
    <row r="508" spans="1:15" ht="25.5" x14ac:dyDescent="0.2">
      <c r="A508" s="37" t="s">
        <v>1060</v>
      </c>
      <c r="B508" s="10" t="s">
        <v>31</v>
      </c>
      <c r="C508" s="10" t="s">
        <v>32</v>
      </c>
      <c r="D508" s="10" t="s">
        <v>944</v>
      </c>
      <c r="E508" s="41" t="s">
        <v>945</v>
      </c>
      <c r="F508" s="38" t="s">
        <v>108</v>
      </c>
      <c r="G508" s="38">
        <v>12</v>
      </c>
      <c r="H508" s="39">
        <f t="shared" si="31"/>
        <v>22.73</v>
      </c>
      <c r="I508" s="39">
        <v>28.42</v>
      </c>
      <c r="J508" s="40">
        <f t="shared" si="35"/>
        <v>341.04</v>
      </c>
      <c r="K508" s="172"/>
      <c r="L508" s="11"/>
      <c r="N508" s="11"/>
    </row>
    <row r="509" spans="1:15" ht="25.5" x14ac:dyDescent="0.2">
      <c r="A509" s="37" t="s">
        <v>1061</v>
      </c>
      <c r="B509" s="10" t="s">
        <v>31</v>
      </c>
      <c r="C509" s="10" t="s">
        <v>32</v>
      </c>
      <c r="D509" s="10" t="s">
        <v>947</v>
      </c>
      <c r="E509" s="41" t="s">
        <v>948</v>
      </c>
      <c r="F509" s="38" t="s">
        <v>108</v>
      </c>
      <c r="G509" s="38">
        <v>8</v>
      </c>
      <c r="H509" s="39">
        <f t="shared" si="31"/>
        <v>54.62</v>
      </c>
      <c r="I509" s="39">
        <v>68.28</v>
      </c>
      <c r="J509" s="40">
        <f t="shared" si="35"/>
        <v>546.24</v>
      </c>
      <c r="K509" s="172"/>
      <c r="L509" s="44"/>
    </row>
    <row r="510" spans="1:15" ht="25.5" x14ac:dyDescent="0.2">
      <c r="A510" s="37" t="s">
        <v>1062</v>
      </c>
      <c r="B510" s="10" t="s">
        <v>31</v>
      </c>
      <c r="C510" s="10" t="s">
        <v>32</v>
      </c>
      <c r="D510" s="10" t="s">
        <v>950</v>
      </c>
      <c r="E510" s="41" t="s">
        <v>951</v>
      </c>
      <c r="F510" s="38" t="s">
        <v>108</v>
      </c>
      <c r="G510" s="38">
        <v>8</v>
      </c>
      <c r="H510" s="39">
        <f t="shared" si="31"/>
        <v>18.45</v>
      </c>
      <c r="I510" s="39">
        <v>23.07</v>
      </c>
      <c r="J510" s="40">
        <f t="shared" si="35"/>
        <v>184.56</v>
      </c>
      <c r="K510" s="172"/>
    </row>
    <row r="511" spans="1:15" ht="25.5" x14ac:dyDescent="0.2">
      <c r="A511" s="37" t="s">
        <v>1063</v>
      </c>
      <c r="B511" s="10" t="s">
        <v>31</v>
      </c>
      <c r="C511" s="10" t="s">
        <v>32</v>
      </c>
      <c r="D511" s="10" t="s">
        <v>953</v>
      </c>
      <c r="E511" s="41" t="s">
        <v>954</v>
      </c>
      <c r="F511" s="38" t="s">
        <v>108</v>
      </c>
      <c r="G511" s="38">
        <v>4</v>
      </c>
      <c r="H511" s="39">
        <f t="shared" si="31"/>
        <v>15.04</v>
      </c>
      <c r="I511" s="39">
        <v>18.8</v>
      </c>
      <c r="J511" s="40">
        <f t="shared" si="35"/>
        <v>75.2</v>
      </c>
      <c r="K511" s="172"/>
    </row>
    <row r="512" spans="1:15" ht="25.5" x14ac:dyDescent="0.2">
      <c r="A512" s="37" t="s">
        <v>1064</v>
      </c>
      <c r="B512" s="10" t="s">
        <v>31</v>
      </c>
      <c r="C512" s="10" t="s">
        <v>32</v>
      </c>
      <c r="D512" s="10" t="s">
        <v>956</v>
      </c>
      <c r="E512" s="41" t="s">
        <v>957</v>
      </c>
      <c r="F512" s="38" t="s">
        <v>108</v>
      </c>
      <c r="G512" s="38">
        <v>4</v>
      </c>
      <c r="H512" s="39">
        <f t="shared" si="31"/>
        <v>30.54</v>
      </c>
      <c r="I512" s="39">
        <v>38.18</v>
      </c>
      <c r="J512" s="40">
        <f t="shared" si="35"/>
        <v>152.72</v>
      </c>
      <c r="K512" s="172"/>
    </row>
    <row r="513" spans="1:15" s="11" customFormat="1" x14ac:dyDescent="0.2">
      <c r="A513" s="27" t="s">
        <v>1065</v>
      </c>
      <c r="B513" s="31" t="s">
        <v>25</v>
      </c>
      <c r="C513" s="31" t="s">
        <v>25</v>
      </c>
      <c r="D513" s="31" t="s">
        <v>25</v>
      </c>
      <c r="E513" s="31" t="s">
        <v>959</v>
      </c>
      <c r="F513" s="28" t="s">
        <v>25</v>
      </c>
      <c r="G513" s="28"/>
      <c r="H513" s="29"/>
      <c r="I513" s="29"/>
      <c r="J513" s="30">
        <f>SUBTOTAL(109,J514:J515)</f>
        <v>2313.8000000000002</v>
      </c>
      <c r="K513" s="172"/>
      <c r="L513"/>
      <c r="M513"/>
      <c r="N513"/>
      <c r="O513"/>
    </row>
    <row r="514" spans="1:15" ht="38.25" x14ac:dyDescent="0.2">
      <c r="A514" s="37" t="s">
        <v>1066</v>
      </c>
      <c r="B514" s="10" t="s">
        <v>120</v>
      </c>
      <c r="C514" s="10" t="s">
        <v>32</v>
      </c>
      <c r="D514" s="10" t="s">
        <v>961</v>
      </c>
      <c r="E514" s="41" t="s">
        <v>962</v>
      </c>
      <c r="F514" s="38" t="s">
        <v>104</v>
      </c>
      <c r="G514" s="38">
        <v>4</v>
      </c>
      <c r="H514" s="39">
        <f t="shared" si="31"/>
        <v>173.24</v>
      </c>
      <c r="I514" s="39">
        <v>216.55</v>
      </c>
      <c r="J514" s="40">
        <f>TRUNC(G514*TRUNC(I514, 2), 2)</f>
        <v>866.2</v>
      </c>
      <c r="K514" s="172"/>
    </row>
    <row r="515" spans="1:15" ht="38.25" x14ac:dyDescent="0.2">
      <c r="A515" s="37" t="s">
        <v>1067</v>
      </c>
      <c r="B515" s="10" t="s">
        <v>120</v>
      </c>
      <c r="C515" s="10" t="s">
        <v>32</v>
      </c>
      <c r="D515" s="10" t="s">
        <v>964</v>
      </c>
      <c r="E515" s="41" t="s">
        <v>965</v>
      </c>
      <c r="F515" s="38" t="s">
        <v>104</v>
      </c>
      <c r="G515" s="38">
        <v>4</v>
      </c>
      <c r="H515" s="39">
        <f t="shared" si="31"/>
        <v>289.52</v>
      </c>
      <c r="I515" s="39">
        <v>361.9</v>
      </c>
      <c r="J515" s="40">
        <f>TRUNC(G515*TRUNC(I515, 2), 2)</f>
        <v>1447.6</v>
      </c>
      <c r="K515" s="172"/>
    </row>
    <row r="516" spans="1:15" x14ac:dyDescent="0.2">
      <c r="A516" s="27" t="s">
        <v>1068</v>
      </c>
      <c r="B516" s="31" t="s">
        <v>25</v>
      </c>
      <c r="C516" s="31" t="s">
        <v>25</v>
      </c>
      <c r="D516" s="31" t="s">
        <v>25</v>
      </c>
      <c r="E516" s="31" t="s">
        <v>1069</v>
      </c>
      <c r="F516" s="28" t="s">
        <v>25</v>
      </c>
      <c r="G516" s="28"/>
      <c r="H516" s="29"/>
      <c r="I516" s="29"/>
      <c r="J516" s="30">
        <f>SUBTOTAL(109,J517:J565)</f>
        <v>531494.04999999981</v>
      </c>
      <c r="K516" s="172"/>
    </row>
    <row r="517" spans="1:15" x14ac:dyDescent="0.2">
      <c r="A517" s="27" t="s">
        <v>1070</v>
      </c>
      <c r="B517" s="31" t="s">
        <v>25</v>
      </c>
      <c r="C517" s="31" t="s">
        <v>25</v>
      </c>
      <c r="D517" s="31" t="s">
        <v>25</v>
      </c>
      <c r="E517" s="31" t="s">
        <v>255</v>
      </c>
      <c r="F517" s="28" t="s">
        <v>25</v>
      </c>
      <c r="G517" s="28"/>
      <c r="H517" s="29"/>
      <c r="I517" s="29"/>
      <c r="J517" s="30">
        <f>SUBTOTAL(109,J518:J537)</f>
        <v>363702.06</v>
      </c>
      <c r="K517" s="172"/>
    </row>
    <row r="518" spans="1:15" s="11" customFormat="1" x14ac:dyDescent="0.2">
      <c r="A518" s="27" t="s">
        <v>1071</v>
      </c>
      <c r="B518" s="31" t="s">
        <v>25</v>
      </c>
      <c r="C518" s="31" t="s">
        <v>25</v>
      </c>
      <c r="D518" s="31" t="s">
        <v>25</v>
      </c>
      <c r="E518" s="31" t="s">
        <v>1072</v>
      </c>
      <c r="F518" s="28" t="s">
        <v>25</v>
      </c>
      <c r="G518" s="28"/>
      <c r="H518" s="29"/>
      <c r="I518" s="29"/>
      <c r="J518" s="30">
        <f>SUBTOTAL(109,J519:J531)</f>
        <v>321690.70999999996</v>
      </c>
      <c r="K518" s="172"/>
      <c r="L518"/>
      <c r="M518"/>
      <c r="N518"/>
      <c r="O518"/>
    </row>
    <row r="519" spans="1:15" x14ac:dyDescent="0.2">
      <c r="A519" s="32" t="s">
        <v>1073</v>
      </c>
      <c r="B519" s="33" t="s">
        <v>25</v>
      </c>
      <c r="C519" s="33" t="s">
        <v>25</v>
      </c>
      <c r="D519" s="33" t="s">
        <v>25</v>
      </c>
      <c r="E519" s="33" t="s">
        <v>1074</v>
      </c>
      <c r="F519" s="34" t="s">
        <v>25</v>
      </c>
      <c r="G519" s="34"/>
      <c r="H519" s="35"/>
      <c r="I519" s="35"/>
      <c r="J519" s="36">
        <f>SUBTOTAL(109,J520:J524)</f>
        <v>175702.79</v>
      </c>
      <c r="K519" s="172"/>
    </row>
    <row r="520" spans="1:15" ht="25.5" x14ac:dyDescent="0.2">
      <c r="A520" s="37" t="s">
        <v>1075</v>
      </c>
      <c r="B520" s="10" t="s">
        <v>31</v>
      </c>
      <c r="C520" s="10" t="s">
        <v>32</v>
      </c>
      <c r="D520" s="10" t="s">
        <v>1076</v>
      </c>
      <c r="E520" s="41" t="s">
        <v>1077</v>
      </c>
      <c r="F520" s="38" t="s">
        <v>74</v>
      </c>
      <c r="G520" s="38">
        <v>4859.4399999999996</v>
      </c>
      <c r="H520" s="39">
        <f t="shared" si="31"/>
        <v>12.4</v>
      </c>
      <c r="I520" s="39">
        <v>15.51</v>
      </c>
      <c r="J520" s="40">
        <f>TRUNC(G520*TRUNC(I520, 2), 2)</f>
        <v>75369.91</v>
      </c>
      <c r="K520" s="172"/>
    </row>
    <row r="521" spans="1:15" ht="25.5" x14ac:dyDescent="0.2">
      <c r="A521" s="37" t="s">
        <v>1078</v>
      </c>
      <c r="B521" s="10" t="s">
        <v>31</v>
      </c>
      <c r="C521" s="10" t="s">
        <v>32</v>
      </c>
      <c r="D521" s="10" t="s">
        <v>1079</v>
      </c>
      <c r="E521" s="41" t="s">
        <v>1080</v>
      </c>
      <c r="F521" s="38" t="s">
        <v>74</v>
      </c>
      <c r="G521" s="38">
        <v>659.18</v>
      </c>
      <c r="H521" s="39">
        <f t="shared" si="31"/>
        <v>13.88</v>
      </c>
      <c r="I521" s="39">
        <v>17.350000000000001</v>
      </c>
      <c r="J521" s="40">
        <f>TRUNC(G521*TRUNC(I521, 2), 2)</f>
        <v>11436.77</v>
      </c>
      <c r="K521" s="172"/>
    </row>
    <row r="522" spans="1:15" ht="25.5" x14ac:dyDescent="0.2">
      <c r="A522" s="37" t="s">
        <v>1081</v>
      </c>
      <c r="B522" s="10" t="s">
        <v>31</v>
      </c>
      <c r="C522" s="10" t="s">
        <v>32</v>
      </c>
      <c r="D522" s="10" t="s">
        <v>1082</v>
      </c>
      <c r="E522" s="41" t="s">
        <v>1083</v>
      </c>
      <c r="F522" s="38" t="s">
        <v>74</v>
      </c>
      <c r="G522" s="38">
        <v>4214.5200000000004</v>
      </c>
      <c r="H522" s="39">
        <f t="shared" si="31"/>
        <v>12.97</v>
      </c>
      <c r="I522" s="39">
        <v>16.22</v>
      </c>
      <c r="J522" s="40">
        <f>TRUNC(G522*TRUNC(I522, 2), 2)</f>
        <v>68359.509999999995</v>
      </c>
      <c r="K522" s="172"/>
      <c r="L522" s="11"/>
      <c r="N522" s="11"/>
    </row>
    <row r="523" spans="1:15" ht="25.5" x14ac:dyDescent="0.2">
      <c r="A523" s="37" t="s">
        <v>1084</v>
      </c>
      <c r="B523" s="10" t="s">
        <v>31</v>
      </c>
      <c r="C523" s="10" t="s">
        <v>32</v>
      </c>
      <c r="D523" s="10" t="s">
        <v>1085</v>
      </c>
      <c r="E523" s="41" t="s">
        <v>1086</v>
      </c>
      <c r="F523" s="38" t="s">
        <v>74</v>
      </c>
      <c r="G523" s="38">
        <v>644.91999999999996</v>
      </c>
      <c r="H523" s="39">
        <f t="shared" si="31"/>
        <v>18.36</v>
      </c>
      <c r="I523" s="39">
        <v>22.95</v>
      </c>
      <c r="J523" s="40">
        <f>TRUNC(G523*TRUNC(I523, 2), 2)</f>
        <v>14800.91</v>
      </c>
      <c r="K523" s="172"/>
    </row>
    <row r="524" spans="1:15" ht="25.5" x14ac:dyDescent="0.2">
      <c r="A524" s="37" t="s">
        <v>1087</v>
      </c>
      <c r="B524" s="10" t="s">
        <v>31</v>
      </c>
      <c r="C524" s="10" t="s">
        <v>32</v>
      </c>
      <c r="D524" s="10" t="s">
        <v>1088</v>
      </c>
      <c r="E524" s="41" t="s">
        <v>1089</v>
      </c>
      <c r="F524" s="38" t="s">
        <v>74</v>
      </c>
      <c r="G524" s="38">
        <v>2148.1999999999998</v>
      </c>
      <c r="H524" s="39">
        <f t="shared" si="31"/>
        <v>2.13</v>
      </c>
      <c r="I524" s="39">
        <v>2.67</v>
      </c>
      <c r="J524" s="40">
        <f>TRUNC(G524*TRUNC(I524, 2), 2)</f>
        <v>5735.69</v>
      </c>
      <c r="K524" s="172"/>
    </row>
    <row r="525" spans="1:15" x14ac:dyDescent="0.2">
      <c r="A525" s="32" t="s">
        <v>1090</v>
      </c>
      <c r="B525" s="33" t="s">
        <v>25</v>
      </c>
      <c r="C525" s="33" t="s">
        <v>25</v>
      </c>
      <c r="D525" s="33" t="s">
        <v>25</v>
      </c>
      <c r="E525" s="33" t="s">
        <v>1091</v>
      </c>
      <c r="F525" s="34" t="s">
        <v>25</v>
      </c>
      <c r="G525" s="34"/>
      <c r="H525" s="35"/>
      <c r="I525" s="35"/>
      <c r="J525" s="36">
        <f>SUBTOTAL(109,J526:J529)</f>
        <v>135680.70000000001</v>
      </c>
      <c r="K525" s="172"/>
    </row>
    <row r="526" spans="1:15" ht="25.5" x14ac:dyDescent="0.2">
      <c r="A526" s="37" t="s">
        <v>1092</v>
      </c>
      <c r="B526" s="10" t="s">
        <v>31</v>
      </c>
      <c r="C526" s="10" t="s">
        <v>32</v>
      </c>
      <c r="D526" s="10" t="s">
        <v>1079</v>
      </c>
      <c r="E526" s="41" t="s">
        <v>1080</v>
      </c>
      <c r="F526" s="38" t="s">
        <v>74</v>
      </c>
      <c r="G526" s="38">
        <v>6604.22</v>
      </c>
      <c r="H526" s="39">
        <f t="shared" si="31"/>
        <v>13.88</v>
      </c>
      <c r="I526" s="39">
        <v>17.350000000000001</v>
      </c>
      <c r="J526" s="40">
        <f>TRUNC(G526*TRUNC(I526, 2), 2)</f>
        <v>114583.21</v>
      </c>
      <c r="K526" s="172"/>
    </row>
    <row r="527" spans="1:15" ht="25.5" x14ac:dyDescent="0.2">
      <c r="A527" s="37" t="s">
        <v>1093</v>
      </c>
      <c r="B527" s="10" t="s">
        <v>31</v>
      </c>
      <c r="C527" s="10" t="s">
        <v>32</v>
      </c>
      <c r="D527" s="10" t="s">
        <v>1094</v>
      </c>
      <c r="E527" s="41" t="s">
        <v>1095</v>
      </c>
      <c r="F527" s="38" t="s">
        <v>74</v>
      </c>
      <c r="G527" s="38">
        <v>164.22</v>
      </c>
      <c r="H527" s="39">
        <f t="shared" si="31"/>
        <v>12.53</v>
      </c>
      <c r="I527" s="39">
        <v>15.67</v>
      </c>
      <c r="J527" s="40">
        <f>TRUNC(G527*TRUNC(I527, 2), 2)</f>
        <v>2573.3200000000002</v>
      </c>
      <c r="K527" s="172"/>
    </row>
    <row r="528" spans="1:15" ht="25.5" x14ac:dyDescent="0.2">
      <c r="A528" s="37" t="s">
        <v>1096</v>
      </c>
      <c r="B528" s="10" t="s">
        <v>31</v>
      </c>
      <c r="C528" s="10" t="s">
        <v>32</v>
      </c>
      <c r="D528" s="10" t="s">
        <v>1076</v>
      </c>
      <c r="E528" s="41" t="s">
        <v>1077</v>
      </c>
      <c r="F528" s="38" t="s">
        <v>74</v>
      </c>
      <c r="G528" s="38">
        <v>1186.3399999999999</v>
      </c>
      <c r="H528" s="39">
        <f t="shared" si="31"/>
        <v>12.4</v>
      </c>
      <c r="I528" s="39">
        <v>15.51</v>
      </c>
      <c r="J528" s="40">
        <f>TRUNC(G528*TRUNC(I528, 2), 2)</f>
        <v>18400.13</v>
      </c>
      <c r="K528" s="172"/>
    </row>
    <row r="529" spans="1:15" ht="25.5" x14ac:dyDescent="0.2">
      <c r="A529" s="37" t="s">
        <v>1097</v>
      </c>
      <c r="B529" s="10" t="s">
        <v>31</v>
      </c>
      <c r="C529" s="10" t="s">
        <v>32</v>
      </c>
      <c r="D529" s="10" t="s">
        <v>1088</v>
      </c>
      <c r="E529" s="41" t="s">
        <v>1089</v>
      </c>
      <c r="F529" s="38" t="s">
        <v>74</v>
      </c>
      <c r="G529" s="38">
        <v>46.46</v>
      </c>
      <c r="H529" s="39">
        <f t="shared" si="31"/>
        <v>2.13</v>
      </c>
      <c r="I529" s="39">
        <v>2.67</v>
      </c>
      <c r="J529" s="40">
        <f>TRUNC(G529*TRUNC(I529, 2), 2)</f>
        <v>124.04</v>
      </c>
      <c r="K529" s="172"/>
      <c r="L529" s="11"/>
      <c r="N529" s="11"/>
    </row>
    <row r="530" spans="1:15" x14ac:dyDescent="0.2">
      <c r="A530" s="32" t="s">
        <v>1098</v>
      </c>
      <c r="B530" s="33" t="s">
        <v>25</v>
      </c>
      <c r="C530" s="33" t="s">
        <v>25</v>
      </c>
      <c r="D530" s="33" t="s">
        <v>25</v>
      </c>
      <c r="E530" s="33" t="s">
        <v>1099</v>
      </c>
      <c r="F530" s="34" t="s">
        <v>25</v>
      </c>
      <c r="G530" s="34"/>
      <c r="H530" s="35"/>
      <c r="I530" s="35"/>
      <c r="J530" s="36">
        <f>SUBTOTAL(109,J531:J531)</f>
        <v>10307.219999999999</v>
      </c>
      <c r="K530" s="172"/>
    </row>
    <row r="531" spans="1:15" ht="25.5" x14ac:dyDescent="0.2">
      <c r="A531" s="37" t="s">
        <v>1100</v>
      </c>
      <c r="B531" s="10" t="s">
        <v>31</v>
      </c>
      <c r="C531" s="10" t="s">
        <v>32</v>
      </c>
      <c r="D531" s="10" t="s">
        <v>1101</v>
      </c>
      <c r="E531" s="41" t="s">
        <v>1102</v>
      </c>
      <c r="F531" s="38" t="s">
        <v>74</v>
      </c>
      <c r="G531" s="38">
        <v>624.67999999999995</v>
      </c>
      <c r="H531" s="39">
        <f t="shared" si="31"/>
        <v>13.2</v>
      </c>
      <c r="I531" s="39">
        <v>16.5</v>
      </c>
      <c r="J531" s="40">
        <f>TRUNC(G531*TRUNC(I531, 2), 2)</f>
        <v>10307.219999999999</v>
      </c>
      <c r="K531" s="172"/>
    </row>
    <row r="532" spans="1:15" s="11" customFormat="1" x14ac:dyDescent="0.2">
      <c r="A532" s="27" t="s">
        <v>1103</v>
      </c>
      <c r="B532" s="31" t="s">
        <v>25</v>
      </c>
      <c r="C532" s="31" t="s">
        <v>25</v>
      </c>
      <c r="D532" s="31" t="s">
        <v>25</v>
      </c>
      <c r="E532" s="31" t="s">
        <v>1104</v>
      </c>
      <c r="F532" s="28" t="s">
        <v>25</v>
      </c>
      <c r="G532" s="28"/>
      <c r="H532" s="29"/>
      <c r="I532" s="29"/>
      <c r="J532" s="30">
        <f>SUBTOTAL(109,J533:J537)</f>
        <v>42011.35</v>
      </c>
      <c r="K532" s="172"/>
      <c r="L532"/>
      <c r="M532"/>
      <c r="N532"/>
      <c r="O532"/>
    </row>
    <row r="533" spans="1:15" ht="25.5" x14ac:dyDescent="0.2">
      <c r="A533" s="37" t="s">
        <v>1105</v>
      </c>
      <c r="B533" s="10" t="s">
        <v>31</v>
      </c>
      <c r="C533" s="10" t="s">
        <v>32</v>
      </c>
      <c r="D533" s="10" t="s">
        <v>1106</v>
      </c>
      <c r="E533" s="41" t="s">
        <v>1107</v>
      </c>
      <c r="F533" s="38" t="s">
        <v>74</v>
      </c>
      <c r="G533" s="38">
        <v>2508.84</v>
      </c>
      <c r="H533" s="39">
        <f t="shared" ref="H533:H594" si="36">TRUNC(I533/(1+$B$6),2)</f>
        <v>4.18</v>
      </c>
      <c r="I533" s="39">
        <v>5.23</v>
      </c>
      <c r="J533" s="40">
        <f>TRUNC(G533*TRUNC(I533, 2), 2)</f>
        <v>13121.23</v>
      </c>
      <c r="K533" s="172"/>
    </row>
    <row r="534" spans="1:15" ht="25.5" x14ac:dyDescent="0.2">
      <c r="A534" s="37" t="s">
        <v>1108</v>
      </c>
      <c r="B534" s="10" t="s">
        <v>31</v>
      </c>
      <c r="C534" s="10" t="s">
        <v>32</v>
      </c>
      <c r="D534" s="10" t="s">
        <v>240</v>
      </c>
      <c r="E534" s="41" t="s">
        <v>241</v>
      </c>
      <c r="F534" s="38" t="s">
        <v>35</v>
      </c>
      <c r="G534" s="38">
        <v>39.56</v>
      </c>
      <c r="H534" s="39">
        <f t="shared" si="36"/>
        <v>224.13</v>
      </c>
      <c r="I534" s="39">
        <v>280.17</v>
      </c>
      <c r="J534" s="40">
        <f>TRUNC(G534*TRUNC(I534, 2), 2)</f>
        <v>11083.52</v>
      </c>
      <c r="K534" s="172"/>
    </row>
    <row r="535" spans="1:15" ht="25.5" x14ac:dyDescent="0.2">
      <c r="A535" s="37" t="s">
        <v>1109</v>
      </c>
      <c r="B535" s="10" t="s">
        <v>120</v>
      </c>
      <c r="C535" s="10" t="s">
        <v>32</v>
      </c>
      <c r="D535" s="10" t="s">
        <v>1110</v>
      </c>
      <c r="E535" s="41" t="s">
        <v>1111</v>
      </c>
      <c r="F535" s="38" t="s">
        <v>104</v>
      </c>
      <c r="G535" s="38">
        <v>46</v>
      </c>
      <c r="H535" s="39">
        <f t="shared" si="36"/>
        <v>78.73</v>
      </c>
      <c r="I535" s="39">
        <v>98.42</v>
      </c>
      <c r="J535" s="40">
        <f>TRUNC(G535*TRUNC(I535, 2), 2)</f>
        <v>4527.32</v>
      </c>
      <c r="K535" s="172"/>
    </row>
    <row r="536" spans="1:15" ht="25.5" x14ac:dyDescent="0.2">
      <c r="A536" s="37" t="s">
        <v>1112</v>
      </c>
      <c r="B536" s="10" t="s">
        <v>120</v>
      </c>
      <c r="C536" s="10" t="s">
        <v>32</v>
      </c>
      <c r="D536" s="10" t="s">
        <v>1113</v>
      </c>
      <c r="E536" s="41" t="s">
        <v>1114</v>
      </c>
      <c r="F536" s="38" t="s">
        <v>104</v>
      </c>
      <c r="G536" s="38">
        <v>46</v>
      </c>
      <c r="H536" s="39">
        <f t="shared" si="36"/>
        <v>24.84</v>
      </c>
      <c r="I536" s="39">
        <v>31.06</v>
      </c>
      <c r="J536" s="40">
        <f>TRUNC(G536*TRUNC(I536, 2), 2)</f>
        <v>1428.76</v>
      </c>
      <c r="K536" s="172"/>
    </row>
    <row r="537" spans="1:15" ht="25.5" x14ac:dyDescent="0.2">
      <c r="A537" s="37" t="s">
        <v>1115</v>
      </c>
      <c r="B537" s="10" t="s">
        <v>120</v>
      </c>
      <c r="C537" s="10" t="s">
        <v>32</v>
      </c>
      <c r="D537" s="10" t="s">
        <v>1116</v>
      </c>
      <c r="E537" s="41" t="s">
        <v>1117</v>
      </c>
      <c r="F537" s="38" t="s">
        <v>104</v>
      </c>
      <c r="G537" s="38">
        <v>46</v>
      </c>
      <c r="H537" s="39">
        <f t="shared" si="36"/>
        <v>206.09</v>
      </c>
      <c r="I537" s="39">
        <v>257.62</v>
      </c>
      <c r="J537" s="40">
        <f>TRUNC(G537*TRUNC(I537, 2), 2)</f>
        <v>11850.52</v>
      </c>
      <c r="K537" s="172"/>
    </row>
    <row r="538" spans="1:15" x14ac:dyDescent="0.2">
      <c r="A538" s="27" t="s">
        <v>1118</v>
      </c>
      <c r="B538" s="31" t="s">
        <v>25</v>
      </c>
      <c r="C538" s="31" t="s">
        <v>25</v>
      </c>
      <c r="D538" s="31" t="s">
        <v>25</v>
      </c>
      <c r="E538" s="31" t="s">
        <v>260</v>
      </c>
      <c r="F538" s="28" t="s">
        <v>25</v>
      </c>
      <c r="G538" s="28"/>
      <c r="H538" s="29"/>
      <c r="I538" s="29"/>
      <c r="J538" s="30">
        <f>SUBTOTAL(109,J539:J558)</f>
        <v>32442.54</v>
      </c>
      <c r="K538" s="172"/>
    </row>
    <row r="539" spans="1:15" s="11" customFormat="1" x14ac:dyDescent="0.2">
      <c r="A539" s="27" t="s">
        <v>1119</v>
      </c>
      <c r="B539" s="31" t="s">
        <v>25</v>
      </c>
      <c r="C539" s="31" t="s">
        <v>25</v>
      </c>
      <c r="D539" s="31" t="s">
        <v>25</v>
      </c>
      <c r="E539" s="31" t="s">
        <v>1072</v>
      </c>
      <c r="F539" s="28" t="s">
        <v>25</v>
      </c>
      <c r="G539" s="28"/>
      <c r="H539" s="29"/>
      <c r="I539" s="29"/>
      <c r="J539" s="30">
        <f>SUBTOTAL(109,J540:J552)</f>
        <v>28710.94</v>
      </c>
      <c r="K539" s="172"/>
      <c r="L539"/>
      <c r="M539"/>
      <c r="N539"/>
      <c r="O539"/>
    </row>
    <row r="540" spans="1:15" x14ac:dyDescent="0.2">
      <c r="A540" s="32" t="s">
        <v>1120</v>
      </c>
      <c r="B540" s="33" t="s">
        <v>25</v>
      </c>
      <c r="C540" s="33" t="s">
        <v>25</v>
      </c>
      <c r="D540" s="33" t="s">
        <v>25</v>
      </c>
      <c r="E540" s="33" t="s">
        <v>1074</v>
      </c>
      <c r="F540" s="34" t="s">
        <v>25</v>
      </c>
      <c r="G540" s="34"/>
      <c r="H540" s="35"/>
      <c r="I540" s="35"/>
      <c r="J540" s="36">
        <f>SUBTOTAL(109,J541:J545)</f>
        <v>15278.480000000001</v>
      </c>
      <c r="K540" s="172"/>
    </row>
    <row r="541" spans="1:15" ht="25.5" x14ac:dyDescent="0.2">
      <c r="A541" s="37" t="s">
        <v>1121</v>
      </c>
      <c r="B541" s="10" t="s">
        <v>31</v>
      </c>
      <c r="C541" s="10" t="s">
        <v>32</v>
      </c>
      <c r="D541" s="10" t="s">
        <v>1076</v>
      </c>
      <c r="E541" s="41" t="s">
        <v>1077</v>
      </c>
      <c r="F541" s="38" t="s">
        <v>74</v>
      </c>
      <c r="G541" s="38">
        <v>422.56</v>
      </c>
      <c r="H541" s="39">
        <f t="shared" si="36"/>
        <v>12.4</v>
      </c>
      <c r="I541" s="39">
        <v>15.51</v>
      </c>
      <c r="J541" s="40">
        <f>TRUNC(G541*TRUNC(I541, 2), 2)</f>
        <v>6553.9</v>
      </c>
      <c r="K541" s="172"/>
    </row>
    <row r="542" spans="1:15" ht="25.5" x14ac:dyDescent="0.2">
      <c r="A542" s="37" t="s">
        <v>1122</v>
      </c>
      <c r="B542" s="10" t="s">
        <v>31</v>
      </c>
      <c r="C542" s="10" t="s">
        <v>32</v>
      </c>
      <c r="D542" s="10" t="s">
        <v>1079</v>
      </c>
      <c r="E542" s="41" t="s">
        <v>1080</v>
      </c>
      <c r="F542" s="38" t="s">
        <v>74</v>
      </c>
      <c r="G542" s="38">
        <v>57.32</v>
      </c>
      <c r="H542" s="39">
        <f t="shared" si="36"/>
        <v>13.88</v>
      </c>
      <c r="I542" s="39">
        <v>17.350000000000001</v>
      </c>
      <c r="J542" s="40">
        <f>TRUNC(G542*TRUNC(I542, 2), 2)</f>
        <v>994.5</v>
      </c>
      <c r="K542" s="172"/>
    </row>
    <row r="543" spans="1:15" ht="25.5" x14ac:dyDescent="0.2">
      <c r="A543" s="37" t="s">
        <v>1123</v>
      </c>
      <c r="B543" s="10" t="s">
        <v>31</v>
      </c>
      <c r="C543" s="10" t="s">
        <v>32</v>
      </c>
      <c r="D543" s="10" t="s">
        <v>1082</v>
      </c>
      <c r="E543" s="41" t="s">
        <v>1083</v>
      </c>
      <c r="F543" s="38" t="s">
        <v>74</v>
      </c>
      <c r="G543" s="38">
        <v>366.48</v>
      </c>
      <c r="H543" s="39">
        <f t="shared" si="36"/>
        <v>12.97</v>
      </c>
      <c r="I543" s="39">
        <v>16.22</v>
      </c>
      <c r="J543" s="40">
        <f>TRUNC(G543*TRUNC(I543, 2), 2)</f>
        <v>5944.3</v>
      </c>
      <c r="K543" s="172"/>
      <c r="L543" s="11"/>
      <c r="N543" s="11"/>
    </row>
    <row r="544" spans="1:15" ht="25.5" x14ac:dyDescent="0.2">
      <c r="A544" s="37" t="s">
        <v>1124</v>
      </c>
      <c r="B544" s="10" t="s">
        <v>31</v>
      </c>
      <c r="C544" s="10" t="s">
        <v>32</v>
      </c>
      <c r="D544" s="10" t="s">
        <v>1085</v>
      </c>
      <c r="E544" s="41" t="s">
        <v>1086</v>
      </c>
      <c r="F544" s="38" t="s">
        <v>74</v>
      </c>
      <c r="G544" s="38">
        <v>56.08</v>
      </c>
      <c r="H544" s="39">
        <f t="shared" si="36"/>
        <v>18.36</v>
      </c>
      <c r="I544" s="39">
        <v>22.95</v>
      </c>
      <c r="J544" s="40">
        <f>TRUNC(G544*TRUNC(I544, 2), 2)</f>
        <v>1287.03</v>
      </c>
      <c r="K544" s="172"/>
    </row>
    <row r="545" spans="1:15" ht="25.5" x14ac:dyDescent="0.2">
      <c r="A545" s="37" t="s">
        <v>1125</v>
      </c>
      <c r="B545" s="10" t="s">
        <v>31</v>
      </c>
      <c r="C545" s="10" t="s">
        <v>32</v>
      </c>
      <c r="D545" s="10" t="s">
        <v>1088</v>
      </c>
      <c r="E545" s="41" t="s">
        <v>1089</v>
      </c>
      <c r="F545" s="38" t="s">
        <v>74</v>
      </c>
      <c r="G545" s="38">
        <v>186.8</v>
      </c>
      <c r="H545" s="39">
        <f t="shared" si="36"/>
        <v>2.13</v>
      </c>
      <c r="I545" s="39">
        <v>2.67</v>
      </c>
      <c r="J545" s="40">
        <f>TRUNC(G545*TRUNC(I545, 2), 2)</f>
        <v>498.75</v>
      </c>
      <c r="K545" s="172"/>
    </row>
    <row r="546" spans="1:15" x14ac:dyDescent="0.2">
      <c r="A546" s="32" t="s">
        <v>1126</v>
      </c>
      <c r="B546" s="33" t="s">
        <v>25</v>
      </c>
      <c r="C546" s="33" t="s">
        <v>25</v>
      </c>
      <c r="D546" s="33" t="s">
        <v>25</v>
      </c>
      <c r="E546" s="33" t="s">
        <v>1091</v>
      </c>
      <c r="F546" s="34" t="s">
        <v>25</v>
      </c>
      <c r="G546" s="34"/>
      <c r="H546" s="35"/>
      <c r="I546" s="35"/>
      <c r="J546" s="36">
        <f>SUBTOTAL(109,J547:J550)</f>
        <v>11798.300000000001</v>
      </c>
      <c r="K546" s="172"/>
    </row>
    <row r="547" spans="1:15" ht="25.5" x14ac:dyDescent="0.2">
      <c r="A547" s="37" t="s">
        <v>1127</v>
      </c>
      <c r="B547" s="10" t="s">
        <v>31</v>
      </c>
      <c r="C547" s="10" t="s">
        <v>32</v>
      </c>
      <c r="D547" s="10" t="s">
        <v>1079</v>
      </c>
      <c r="E547" s="41" t="s">
        <v>1080</v>
      </c>
      <c r="F547" s="38" t="s">
        <v>74</v>
      </c>
      <c r="G547" s="38">
        <v>574.28</v>
      </c>
      <c r="H547" s="39">
        <f t="shared" si="36"/>
        <v>13.88</v>
      </c>
      <c r="I547" s="39">
        <v>17.350000000000001</v>
      </c>
      <c r="J547" s="40">
        <f>TRUNC(G547*TRUNC(I547, 2), 2)</f>
        <v>9963.75</v>
      </c>
      <c r="K547" s="172"/>
    </row>
    <row r="548" spans="1:15" ht="25.5" x14ac:dyDescent="0.2">
      <c r="A548" s="37" t="s">
        <v>1128</v>
      </c>
      <c r="B548" s="10" t="s">
        <v>31</v>
      </c>
      <c r="C548" s="10" t="s">
        <v>32</v>
      </c>
      <c r="D548" s="10" t="s">
        <v>1094</v>
      </c>
      <c r="E548" s="41" t="s">
        <v>1095</v>
      </c>
      <c r="F548" s="38" t="s">
        <v>74</v>
      </c>
      <c r="G548" s="38">
        <v>14.28</v>
      </c>
      <c r="H548" s="39">
        <f t="shared" si="36"/>
        <v>12.53</v>
      </c>
      <c r="I548" s="39">
        <v>15.67</v>
      </c>
      <c r="J548" s="40">
        <f>TRUNC(G548*TRUNC(I548, 2), 2)</f>
        <v>223.76</v>
      </c>
      <c r="K548" s="172"/>
    </row>
    <row r="549" spans="1:15" ht="25.5" x14ac:dyDescent="0.2">
      <c r="A549" s="37" t="s">
        <v>1129</v>
      </c>
      <c r="B549" s="10" t="s">
        <v>31</v>
      </c>
      <c r="C549" s="10" t="s">
        <v>32</v>
      </c>
      <c r="D549" s="10" t="s">
        <v>1076</v>
      </c>
      <c r="E549" s="41" t="s">
        <v>1077</v>
      </c>
      <c r="F549" s="38" t="s">
        <v>74</v>
      </c>
      <c r="G549" s="38">
        <v>103.16</v>
      </c>
      <c r="H549" s="39">
        <f t="shared" si="36"/>
        <v>12.4</v>
      </c>
      <c r="I549" s="39">
        <v>15.51</v>
      </c>
      <c r="J549" s="40">
        <f>TRUNC(G549*TRUNC(I549, 2), 2)</f>
        <v>1600.01</v>
      </c>
      <c r="K549" s="172"/>
    </row>
    <row r="550" spans="1:15" ht="25.5" x14ac:dyDescent="0.2">
      <c r="A550" s="37" t="s">
        <v>1130</v>
      </c>
      <c r="B550" s="10" t="s">
        <v>31</v>
      </c>
      <c r="C550" s="10" t="s">
        <v>32</v>
      </c>
      <c r="D550" s="10" t="s">
        <v>1088</v>
      </c>
      <c r="E550" s="41" t="s">
        <v>1089</v>
      </c>
      <c r="F550" s="38" t="s">
        <v>74</v>
      </c>
      <c r="G550" s="38">
        <v>4.04</v>
      </c>
      <c r="H550" s="39">
        <f t="shared" si="36"/>
        <v>2.13</v>
      </c>
      <c r="I550" s="39">
        <v>2.67</v>
      </c>
      <c r="J550" s="40">
        <f>TRUNC(G550*TRUNC(I550, 2), 2)</f>
        <v>10.78</v>
      </c>
      <c r="K550" s="172"/>
    </row>
    <row r="551" spans="1:15" x14ac:dyDescent="0.2">
      <c r="A551" s="32" t="s">
        <v>1131</v>
      </c>
      <c r="B551" s="33" t="s">
        <v>25</v>
      </c>
      <c r="C551" s="33" t="s">
        <v>25</v>
      </c>
      <c r="D551" s="33" t="s">
        <v>25</v>
      </c>
      <c r="E551" s="33" t="s">
        <v>1099</v>
      </c>
      <c r="F551" s="34" t="s">
        <v>25</v>
      </c>
      <c r="G551" s="34"/>
      <c r="H551" s="35"/>
      <c r="I551" s="35"/>
      <c r="J551" s="36">
        <f>SUBTOTAL(109,J552:J552)</f>
        <v>1634.16</v>
      </c>
      <c r="K551" s="172"/>
    </row>
    <row r="552" spans="1:15" ht="25.5" x14ac:dyDescent="0.2">
      <c r="A552" s="37" t="s">
        <v>1132</v>
      </c>
      <c r="B552" s="10" t="s">
        <v>31</v>
      </c>
      <c r="C552" s="10" t="s">
        <v>32</v>
      </c>
      <c r="D552" s="10" t="s">
        <v>1101</v>
      </c>
      <c r="E552" s="41" t="s">
        <v>1102</v>
      </c>
      <c r="F552" s="38" t="s">
        <v>74</v>
      </c>
      <c r="G552" s="38">
        <v>99.04</v>
      </c>
      <c r="H552" s="39">
        <f t="shared" si="36"/>
        <v>13.2</v>
      </c>
      <c r="I552" s="39">
        <v>16.5</v>
      </c>
      <c r="J552" s="40">
        <f>TRUNC(G552*TRUNC(I552, 2), 2)</f>
        <v>1634.16</v>
      </c>
      <c r="K552" s="172"/>
    </row>
    <row r="553" spans="1:15" s="11" customFormat="1" x14ac:dyDescent="0.2">
      <c r="A553" s="27" t="s">
        <v>1133</v>
      </c>
      <c r="B553" s="31" t="s">
        <v>25</v>
      </c>
      <c r="C553" s="31" t="s">
        <v>25</v>
      </c>
      <c r="D553" s="31" t="s">
        <v>25</v>
      </c>
      <c r="E553" s="31" t="s">
        <v>1104</v>
      </c>
      <c r="F553" s="28" t="s">
        <v>25</v>
      </c>
      <c r="G553" s="28"/>
      <c r="H553" s="29"/>
      <c r="I553" s="29"/>
      <c r="J553" s="30">
        <f>SUBTOTAL(109,J554:J558)</f>
        <v>3731.5999999999995</v>
      </c>
      <c r="K553" s="172"/>
      <c r="L553"/>
      <c r="M553"/>
      <c r="N553"/>
      <c r="O553"/>
    </row>
    <row r="554" spans="1:15" ht="25.5" x14ac:dyDescent="0.2">
      <c r="A554" s="37" t="s">
        <v>1134</v>
      </c>
      <c r="B554" s="10" t="s">
        <v>31</v>
      </c>
      <c r="C554" s="10" t="s">
        <v>32</v>
      </c>
      <c r="D554" s="10" t="s">
        <v>1106</v>
      </c>
      <c r="E554" s="41" t="s">
        <v>1107</v>
      </c>
      <c r="F554" s="38" t="s">
        <v>74</v>
      </c>
      <c r="G554" s="38">
        <v>218.16</v>
      </c>
      <c r="H554" s="39">
        <f t="shared" si="36"/>
        <v>4.18</v>
      </c>
      <c r="I554" s="39">
        <v>5.23</v>
      </c>
      <c r="J554" s="40">
        <f>TRUNC(G554*TRUNC(I554, 2), 2)</f>
        <v>1140.97</v>
      </c>
      <c r="K554" s="172"/>
    </row>
    <row r="555" spans="1:15" ht="25.5" x14ac:dyDescent="0.2">
      <c r="A555" s="37" t="s">
        <v>1135</v>
      </c>
      <c r="B555" s="10" t="s">
        <v>31</v>
      </c>
      <c r="C555" s="10" t="s">
        <v>32</v>
      </c>
      <c r="D555" s="10" t="s">
        <v>240</v>
      </c>
      <c r="E555" s="41" t="s">
        <v>241</v>
      </c>
      <c r="F555" s="38" t="s">
        <v>35</v>
      </c>
      <c r="G555" s="38">
        <v>3.72</v>
      </c>
      <c r="H555" s="39">
        <f t="shared" si="36"/>
        <v>224.13</v>
      </c>
      <c r="I555" s="39">
        <v>280.17</v>
      </c>
      <c r="J555" s="40">
        <f>TRUNC(G555*TRUNC(I555, 2), 2)</f>
        <v>1042.23</v>
      </c>
      <c r="K555" s="172"/>
    </row>
    <row r="556" spans="1:15" ht="25.5" x14ac:dyDescent="0.2">
      <c r="A556" s="37" t="s">
        <v>1136</v>
      </c>
      <c r="B556" s="10" t="s">
        <v>120</v>
      </c>
      <c r="C556" s="10" t="s">
        <v>32</v>
      </c>
      <c r="D556" s="10" t="s">
        <v>1110</v>
      </c>
      <c r="E556" s="41" t="s">
        <v>1111</v>
      </c>
      <c r="F556" s="38" t="s">
        <v>104</v>
      </c>
      <c r="G556" s="38">
        <v>4</v>
      </c>
      <c r="H556" s="39">
        <f t="shared" si="36"/>
        <v>78.73</v>
      </c>
      <c r="I556" s="39">
        <v>98.42</v>
      </c>
      <c r="J556" s="40">
        <f>TRUNC(G556*TRUNC(I556, 2), 2)</f>
        <v>393.68</v>
      </c>
      <c r="K556" s="172"/>
    </row>
    <row r="557" spans="1:15" ht="25.5" x14ac:dyDescent="0.2">
      <c r="A557" s="37" t="s">
        <v>1137</v>
      </c>
      <c r="B557" s="10" t="s">
        <v>120</v>
      </c>
      <c r="C557" s="10" t="s">
        <v>32</v>
      </c>
      <c r="D557" s="10" t="s">
        <v>1113</v>
      </c>
      <c r="E557" s="41" t="s">
        <v>1114</v>
      </c>
      <c r="F557" s="38" t="s">
        <v>104</v>
      </c>
      <c r="G557" s="38">
        <v>4</v>
      </c>
      <c r="H557" s="39">
        <f t="shared" si="36"/>
        <v>24.84</v>
      </c>
      <c r="I557" s="39">
        <v>31.06</v>
      </c>
      <c r="J557" s="40">
        <f>TRUNC(G557*TRUNC(I557, 2), 2)</f>
        <v>124.24</v>
      </c>
      <c r="K557" s="172"/>
    </row>
    <row r="558" spans="1:15" ht="25.5" x14ac:dyDescent="0.2">
      <c r="A558" s="37" t="s">
        <v>1138</v>
      </c>
      <c r="B558" s="10" t="s">
        <v>120</v>
      </c>
      <c r="C558" s="10" t="s">
        <v>32</v>
      </c>
      <c r="D558" s="10" t="s">
        <v>1116</v>
      </c>
      <c r="E558" s="41" t="s">
        <v>1117</v>
      </c>
      <c r="F558" s="38" t="s">
        <v>104</v>
      </c>
      <c r="G558" s="38">
        <v>4</v>
      </c>
      <c r="H558" s="39">
        <f t="shared" si="36"/>
        <v>206.09</v>
      </c>
      <c r="I558" s="39">
        <v>257.62</v>
      </c>
      <c r="J558" s="40">
        <f>TRUNC(G558*TRUNC(I558, 2), 2)</f>
        <v>1030.48</v>
      </c>
      <c r="K558" s="172"/>
    </row>
    <row r="559" spans="1:15" x14ac:dyDescent="0.2">
      <c r="A559" s="27" t="s">
        <v>1139</v>
      </c>
      <c r="B559" s="31"/>
      <c r="C559" s="31"/>
      <c r="D559" s="31"/>
      <c r="E559" s="31" t="s">
        <v>1140</v>
      </c>
      <c r="F559" s="28"/>
      <c r="G559" s="28"/>
      <c r="H559" s="29"/>
      <c r="I559" s="29"/>
      <c r="J559" s="30">
        <f>SUBTOTAL(109,J560:J565)</f>
        <v>135349.45000000001</v>
      </c>
      <c r="K559" s="172"/>
    </row>
    <row r="560" spans="1:15" ht="25.5" x14ac:dyDescent="0.2">
      <c r="A560" s="37" t="s">
        <v>1141</v>
      </c>
      <c r="B560" s="10" t="s">
        <v>31</v>
      </c>
      <c r="C560" s="10" t="s">
        <v>32</v>
      </c>
      <c r="D560" s="10" t="s">
        <v>1142</v>
      </c>
      <c r="E560" s="41" t="s">
        <v>1143</v>
      </c>
      <c r="F560" s="38" t="s">
        <v>74</v>
      </c>
      <c r="G560" s="38">
        <v>3942.48</v>
      </c>
      <c r="H560" s="39">
        <f t="shared" si="36"/>
        <v>21.89</v>
      </c>
      <c r="I560" s="39">
        <v>27.37</v>
      </c>
      <c r="J560" s="40">
        <f t="shared" ref="J560:J565" si="37">TRUNC(G560*TRUNC(I560, 2), 2)</f>
        <v>107905.67</v>
      </c>
      <c r="K560" s="172"/>
      <c r="L560" s="44"/>
    </row>
    <row r="561" spans="1:12" ht="25.5" x14ac:dyDescent="0.2">
      <c r="A561" s="37" t="s">
        <v>1144</v>
      </c>
      <c r="B561" s="10" t="s">
        <v>31</v>
      </c>
      <c r="C561" s="10" t="s">
        <v>32</v>
      </c>
      <c r="D561" s="10" t="s">
        <v>472</v>
      </c>
      <c r="E561" s="41" t="s">
        <v>473</v>
      </c>
      <c r="F561" s="38" t="s">
        <v>74</v>
      </c>
      <c r="G561" s="38">
        <v>358.31</v>
      </c>
      <c r="H561" s="39">
        <f t="shared" si="36"/>
        <v>36.450000000000003</v>
      </c>
      <c r="I561" s="39">
        <v>45.57</v>
      </c>
      <c r="J561" s="40">
        <f t="shared" si="37"/>
        <v>16328.18</v>
      </c>
      <c r="K561" s="172"/>
    </row>
    <row r="562" spans="1:12" ht="25.5" x14ac:dyDescent="0.2">
      <c r="A562" s="37" t="s">
        <v>1145</v>
      </c>
      <c r="B562" s="10" t="s">
        <v>31</v>
      </c>
      <c r="C562" s="10" t="s">
        <v>32</v>
      </c>
      <c r="D562" s="10" t="s">
        <v>1101</v>
      </c>
      <c r="E562" s="41" t="s">
        <v>1102</v>
      </c>
      <c r="F562" s="38" t="s">
        <v>74</v>
      </c>
      <c r="G562" s="38">
        <v>358.31</v>
      </c>
      <c r="H562" s="39">
        <f t="shared" si="36"/>
        <v>13.2</v>
      </c>
      <c r="I562" s="39">
        <v>16.5</v>
      </c>
      <c r="J562" s="40">
        <f t="shared" si="37"/>
        <v>5912.11</v>
      </c>
      <c r="K562" s="172"/>
    </row>
    <row r="563" spans="1:12" ht="38.25" x14ac:dyDescent="0.2">
      <c r="A563" s="37" t="s">
        <v>1146</v>
      </c>
      <c r="B563" s="10" t="s">
        <v>31</v>
      </c>
      <c r="C563" s="10" t="s">
        <v>32</v>
      </c>
      <c r="D563" s="10" t="s">
        <v>1147</v>
      </c>
      <c r="E563" s="41" t="s">
        <v>1148</v>
      </c>
      <c r="F563" s="38" t="s">
        <v>104</v>
      </c>
      <c r="G563" s="38">
        <v>1</v>
      </c>
      <c r="H563" s="39">
        <f t="shared" si="36"/>
        <v>403.36</v>
      </c>
      <c r="I563" s="39">
        <v>504.21</v>
      </c>
      <c r="J563" s="40">
        <f t="shared" si="37"/>
        <v>504.21</v>
      </c>
      <c r="K563" s="172"/>
    </row>
    <row r="564" spans="1:12" ht="25.5" x14ac:dyDescent="0.2">
      <c r="A564" s="37" t="s">
        <v>1149</v>
      </c>
      <c r="B564" s="10" t="s">
        <v>31</v>
      </c>
      <c r="C564" s="10" t="s">
        <v>32</v>
      </c>
      <c r="D564" s="10" t="s">
        <v>1150</v>
      </c>
      <c r="E564" s="41" t="s">
        <v>1151</v>
      </c>
      <c r="F564" s="38" t="s">
        <v>104</v>
      </c>
      <c r="G564" s="38">
        <v>1</v>
      </c>
      <c r="H564" s="39">
        <f t="shared" si="36"/>
        <v>1900.06</v>
      </c>
      <c r="I564" s="39">
        <v>2375.08</v>
      </c>
      <c r="J564" s="40">
        <f t="shared" si="37"/>
        <v>2375.08</v>
      </c>
      <c r="K564" s="172"/>
    </row>
    <row r="565" spans="1:12" ht="25.5" x14ac:dyDescent="0.2">
      <c r="A565" s="37" t="s">
        <v>1152</v>
      </c>
      <c r="B565" s="10" t="s">
        <v>120</v>
      </c>
      <c r="C565" s="10" t="s">
        <v>32</v>
      </c>
      <c r="D565" s="10" t="s">
        <v>1153</v>
      </c>
      <c r="E565" s="41" t="s">
        <v>1154</v>
      </c>
      <c r="F565" s="38" t="s">
        <v>104</v>
      </c>
      <c r="G565" s="38">
        <v>1</v>
      </c>
      <c r="H565" s="39">
        <f t="shared" si="36"/>
        <v>1859.36</v>
      </c>
      <c r="I565" s="39">
        <v>2324.1999999999998</v>
      </c>
      <c r="J565" s="40">
        <f t="shared" si="37"/>
        <v>2324.1999999999998</v>
      </c>
      <c r="K565" s="172"/>
    </row>
    <row r="566" spans="1:12" x14ac:dyDescent="0.2">
      <c r="A566" s="27" t="s">
        <v>1155</v>
      </c>
      <c r="B566" s="43" t="s">
        <v>25</v>
      </c>
      <c r="C566" s="43" t="s">
        <v>25</v>
      </c>
      <c r="D566" s="43" t="s">
        <v>25</v>
      </c>
      <c r="E566" s="43" t="s">
        <v>1156</v>
      </c>
      <c r="F566" s="28" t="s">
        <v>25</v>
      </c>
      <c r="G566" s="28"/>
      <c r="H566" s="29"/>
      <c r="I566" s="29"/>
      <c r="J566" s="30">
        <f>SUBTOTAL(109,J567:J573)</f>
        <v>6001.29</v>
      </c>
      <c r="K566" s="172"/>
    </row>
    <row r="567" spans="1:12" x14ac:dyDescent="0.2">
      <c r="A567" s="27" t="s">
        <v>1157</v>
      </c>
      <c r="B567" s="31" t="s">
        <v>25</v>
      </c>
      <c r="C567" s="31" t="s">
        <v>25</v>
      </c>
      <c r="D567" s="31" t="s">
        <v>25</v>
      </c>
      <c r="E567" s="31" t="s">
        <v>1158</v>
      </c>
      <c r="F567" s="28" t="s">
        <v>25</v>
      </c>
      <c r="G567" s="28"/>
      <c r="H567" s="29"/>
      <c r="I567" s="29"/>
      <c r="J567" s="30">
        <f>SUBTOTAL(109,J568:J573)</f>
        <v>6001.29</v>
      </c>
      <c r="K567" s="172"/>
    </row>
    <row r="568" spans="1:12" x14ac:dyDescent="0.2">
      <c r="A568" s="27" t="s">
        <v>1159</v>
      </c>
      <c r="B568" s="31" t="s">
        <v>25</v>
      </c>
      <c r="C568" s="31" t="s">
        <v>25</v>
      </c>
      <c r="D568" s="31" t="s">
        <v>25</v>
      </c>
      <c r="E568" s="31" t="s">
        <v>1160</v>
      </c>
      <c r="F568" s="28" t="s">
        <v>25</v>
      </c>
      <c r="G568" s="28"/>
      <c r="H568" s="29"/>
      <c r="I568" s="29"/>
      <c r="J568" s="30">
        <f>SUBTOTAL(109,J569:J573)</f>
        <v>6001.29</v>
      </c>
      <c r="K568" s="172"/>
    </row>
    <row r="569" spans="1:12" ht="25.5" x14ac:dyDescent="0.2">
      <c r="A569" s="37" t="s">
        <v>1161</v>
      </c>
      <c r="B569" s="10" t="s">
        <v>31</v>
      </c>
      <c r="C569" s="10" t="s">
        <v>32</v>
      </c>
      <c r="D569" s="10" t="s">
        <v>159</v>
      </c>
      <c r="E569" s="41" t="s">
        <v>160</v>
      </c>
      <c r="F569" s="38" t="s">
        <v>35</v>
      </c>
      <c r="G569" s="38">
        <v>211.79</v>
      </c>
      <c r="H569" s="39">
        <f t="shared" si="36"/>
        <v>2.48</v>
      </c>
      <c r="I569" s="39">
        <v>3.11</v>
      </c>
      <c r="J569" s="40">
        <f>TRUNC(G569*TRUNC(I569, 2), 2)</f>
        <v>658.66</v>
      </c>
      <c r="K569" s="172"/>
    </row>
    <row r="570" spans="1:12" ht="25.5" x14ac:dyDescent="0.2">
      <c r="A570" s="37" t="s">
        <v>1162</v>
      </c>
      <c r="B570" s="10" t="s">
        <v>31</v>
      </c>
      <c r="C570" s="10" t="s">
        <v>32</v>
      </c>
      <c r="D570" s="10" t="s">
        <v>162</v>
      </c>
      <c r="E570" s="41" t="s">
        <v>163</v>
      </c>
      <c r="F570" s="38" t="s">
        <v>35</v>
      </c>
      <c r="G570" s="38">
        <v>38.07</v>
      </c>
      <c r="H570" s="39">
        <f t="shared" si="36"/>
        <v>14.61</v>
      </c>
      <c r="I570" s="39">
        <v>18.27</v>
      </c>
      <c r="J570" s="40">
        <f>TRUNC(G570*TRUNC(I570, 2), 2)</f>
        <v>695.53</v>
      </c>
      <c r="K570" s="172"/>
      <c r="L570" s="44"/>
    </row>
    <row r="571" spans="1:12" ht="25.5" x14ac:dyDescent="0.2">
      <c r="A571" s="37" t="s">
        <v>1163</v>
      </c>
      <c r="B571" s="10" t="s">
        <v>31</v>
      </c>
      <c r="C571" s="10" t="s">
        <v>32</v>
      </c>
      <c r="D571" s="10" t="s">
        <v>165</v>
      </c>
      <c r="E571" s="41" t="s">
        <v>166</v>
      </c>
      <c r="F571" s="38" t="s">
        <v>167</v>
      </c>
      <c r="G571" s="38">
        <v>761.32</v>
      </c>
      <c r="H571" s="39">
        <f t="shared" si="36"/>
        <v>2.82</v>
      </c>
      <c r="I571" s="39">
        <v>3.53</v>
      </c>
      <c r="J571" s="40">
        <f>TRUNC(G571*TRUNC(I571, 2), 2)</f>
        <v>2687.45</v>
      </c>
      <c r="K571" s="172"/>
    </row>
    <row r="572" spans="1:12" ht="25.5" x14ac:dyDescent="0.2">
      <c r="A572" s="37" t="s">
        <v>1164</v>
      </c>
      <c r="B572" s="10" t="s">
        <v>31</v>
      </c>
      <c r="C572" s="10" t="s">
        <v>32</v>
      </c>
      <c r="D572" s="10" t="s">
        <v>169</v>
      </c>
      <c r="E572" s="41" t="s">
        <v>170</v>
      </c>
      <c r="F572" s="38" t="s">
        <v>35</v>
      </c>
      <c r="G572" s="38">
        <v>227.14</v>
      </c>
      <c r="H572" s="39">
        <f t="shared" si="36"/>
        <v>5.44</v>
      </c>
      <c r="I572" s="39">
        <v>6.8</v>
      </c>
      <c r="J572" s="40">
        <f>TRUNC(G572*TRUNC(I572, 2), 2)</f>
        <v>1544.55</v>
      </c>
      <c r="K572" s="172"/>
    </row>
    <row r="573" spans="1:12" ht="26.25" thickBot="1" x14ac:dyDescent="0.25">
      <c r="A573" s="37" t="s">
        <v>1165</v>
      </c>
      <c r="B573" s="10" t="s">
        <v>31</v>
      </c>
      <c r="C573" s="10" t="s">
        <v>32</v>
      </c>
      <c r="D573" s="10" t="s">
        <v>172</v>
      </c>
      <c r="E573" s="41" t="s">
        <v>173</v>
      </c>
      <c r="F573" s="38" t="s">
        <v>35</v>
      </c>
      <c r="G573" s="38">
        <v>211.79</v>
      </c>
      <c r="H573" s="39">
        <f t="shared" si="36"/>
        <v>1.56</v>
      </c>
      <c r="I573" s="39">
        <v>1.96</v>
      </c>
      <c r="J573" s="40">
        <f>TRUNC(G573*TRUNC(I573, 2), 2)</f>
        <v>415.1</v>
      </c>
      <c r="K573" s="172"/>
    </row>
    <row r="574" spans="1:12" x14ac:dyDescent="0.2">
      <c r="A574" s="23" t="s">
        <v>1166</v>
      </c>
      <c r="B574" s="42" t="s">
        <v>25</v>
      </c>
      <c r="C574" s="42" t="s">
        <v>25</v>
      </c>
      <c r="D574" s="42" t="s">
        <v>25</v>
      </c>
      <c r="E574" s="42" t="s">
        <v>1167</v>
      </c>
      <c r="F574" s="24" t="s">
        <v>25</v>
      </c>
      <c r="G574" s="24"/>
      <c r="H574" s="25"/>
      <c r="I574" s="25"/>
      <c r="J574" s="26">
        <f>SUBTOTAL(109,J575:J594)</f>
        <v>129920.79</v>
      </c>
      <c r="K574" s="172"/>
    </row>
    <row r="575" spans="1:12" x14ac:dyDescent="0.2">
      <c r="A575" s="27" t="s">
        <v>1168</v>
      </c>
      <c r="B575" s="43" t="s">
        <v>25</v>
      </c>
      <c r="C575" s="43" t="s">
        <v>25</v>
      </c>
      <c r="D575" s="43" t="s">
        <v>25</v>
      </c>
      <c r="E575" s="43" t="s">
        <v>90</v>
      </c>
      <c r="F575" s="28" t="s">
        <v>25</v>
      </c>
      <c r="G575" s="28"/>
      <c r="H575" s="29"/>
      <c r="I575" s="29"/>
      <c r="J575" s="30">
        <f>SUBTOTAL(109,J576:J578)</f>
        <v>4760.08</v>
      </c>
      <c r="K575" s="172"/>
    </row>
    <row r="576" spans="1:12" ht="25.5" x14ac:dyDescent="0.2">
      <c r="A576" s="37" t="s">
        <v>1169</v>
      </c>
      <c r="B576" s="10" t="s">
        <v>31</v>
      </c>
      <c r="C576" s="10" t="s">
        <v>32</v>
      </c>
      <c r="D576" s="10" t="s">
        <v>1170</v>
      </c>
      <c r="E576" s="41" t="s">
        <v>1171</v>
      </c>
      <c r="F576" s="38" t="s">
        <v>74</v>
      </c>
      <c r="G576" s="38">
        <v>962.67</v>
      </c>
      <c r="H576" s="39">
        <f t="shared" si="36"/>
        <v>0.33</v>
      </c>
      <c r="I576" s="39">
        <v>0.42</v>
      </c>
      <c r="J576" s="40">
        <f>TRUNC(G576*TRUNC(I576, 2), 2)</f>
        <v>404.32</v>
      </c>
      <c r="K576" s="172"/>
    </row>
    <row r="577" spans="1:12" ht="25.5" x14ac:dyDescent="0.2">
      <c r="A577" s="37" t="s">
        <v>1172</v>
      </c>
      <c r="B577" s="10" t="s">
        <v>31</v>
      </c>
      <c r="C577" s="10" t="s">
        <v>32</v>
      </c>
      <c r="D577" s="10" t="s">
        <v>1173</v>
      </c>
      <c r="E577" s="41" t="s">
        <v>1174</v>
      </c>
      <c r="F577" s="38" t="s">
        <v>74</v>
      </c>
      <c r="G577" s="38">
        <v>962.67</v>
      </c>
      <c r="H577" s="39">
        <f t="shared" si="36"/>
        <v>3.05</v>
      </c>
      <c r="I577" s="39">
        <v>3.82</v>
      </c>
      <c r="J577" s="40">
        <f>TRUNC(G577*TRUNC(I577, 2), 2)</f>
        <v>3677.39</v>
      </c>
      <c r="K577" s="172"/>
    </row>
    <row r="578" spans="1:12" ht="25.5" x14ac:dyDescent="0.2">
      <c r="A578" s="37" t="s">
        <v>1175</v>
      </c>
      <c r="B578" s="10" t="s">
        <v>31</v>
      </c>
      <c r="C578" s="10" t="s">
        <v>32</v>
      </c>
      <c r="D578" s="10" t="s">
        <v>1176</v>
      </c>
      <c r="E578" s="41" t="s">
        <v>1177</v>
      </c>
      <c r="F578" s="38" t="s">
        <v>97</v>
      </c>
      <c r="G578" s="38">
        <v>77</v>
      </c>
      <c r="H578" s="39">
        <f t="shared" si="36"/>
        <v>7.04</v>
      </c>
      <c r="I578" s="39">
        <v>8.81</v>
      </c>
      <c r="J578" s="40">
        <f>TRUNC(G578*TRUNC(I578, 2), 2)</f>
        <v>678.37</v>
      </c>
      <c r="K578" s="172"/>
      <c r="L578" s="44"/>
    </row>
    <row r="579" spans="1:12" x14ac:dyDescent="0.2">
      <c r="A579" s="27" t="s">
        <v>1178</v>
      </c>
      <c r="B579" s="43" t="s">
        <v>25</v>
      </c>
      <c r="C579" s="43" t="s">
        <v>25</v>
      </c>
      <c r="D579" s="43" t="s">
        <v>25</v>
      </c>
      <c r="E579" s="43" t="s">
        <v>1179</v>
      </c>
      <c r="F579" s="28" t="s">
        <v>25</v>
      </c>
      <c r="G579" s="28"/>
      <c r="H579" s="29"/>
      <c r="I579" s="29"/>
      <c r="J579" s="30">
        <f>SUBTOTAL(109,J580:J581)</f>
        <v>8247.24</v>
      </c>
      <c r="K579" s="172"/>
    </row>
    <row r="580" spans="1:12" ht="25.5" x14ac:dyDescent="0.2">
      <c r="A580" s="37" t="s">
        <v>1180</v>
      </c>
      <c r="B580" s="10" t="s">
        <v>31</v>
      </c>
      <c r="C580" s="10" t="s">
        <v>32</v>
      </c>
      <c r="D580" s="10" t="s">
        <v>45</v>
      </c>
      <c r="E580" s="41" t="s">
        <v>46</v>
      </c>
      <c r="F580" s="38" t="s">
        <v>35</v>
      </c>
      <c r="G580" s="38">
        <v>67.39</v>
      </c>
      <c r="H580" s="39">
        <f t="shared" si="36"/>
        <v>94.12</v>
      </c>
      <c r="I580" s="39">
        <v>117.65</v>
      </c>
      <c r="J580" s="40">
        <f>TRUNC(G580*TRUNC(I580, 2), 2)</f>
        <v>7928.43</v>
      </c>
      <c r="K580" s="172"/>
    </row>
    <row r="581" spans="1:12" ht="25.5" x14ac:dyDescent="0.2">
      <c r="A581" s="37" t="s">
        <v>1181</v>
      </c>
      <c r="B581" s="10" t="s">
        <v>31</v>
      </c>
      <c r="C581" s="10" t="s">
        <v>32</v>
      </c>
      <c r="D581" s="10" t="s">
        <v>279</v>
      </c>
      <c r="E581" s="41" t="s">
        <v>280</v>
      </c>
      <c r="F581" s="38" t="s">
        <v>35</v>
      </c>
      <c r="G581" s="38">
        <v>3.03</v>
      </c>
      <c r="H581" s="39">
        <f t="shared" si="36"/>
        <v>84.17</v>
      </c>
      <c r="I581" s="39">
        <v>105.22</v>
      </c>
      <c r="J581" s="40">
        <f>TRUNC(G581*TRUNC(I581, 2), 2)</f>
        <v>318.81</v>
      </c>
      <c r="K581" s="172"/>
    </row>
    <row r="582" spans="1:12" x14ac:dyDescent="0.2">
      <c r="A582" s="27" t="s">
        <v>1182</v>
      </c>
      <c r="B582" s="43" t="s">
        <v>25</v>
      </c>
      <c r="C582" s="43" t="s">
        <v>25</v>
      </c>
      <c r="D582" s="43" t="s">
        <v>25</v>
      </c>
      <c r="E582" s="43" t="s">
        <v>1183</v>
      </c>
      <c r="F582" s="28" t="s">
        <v>25</v>
      </c>
      <c r="G582" s="28"/>
      <c r="H582" s="29"/>
      <c r="I582" s="29"/>
      <c r="J582" s="30">
        <f>SUBTOTAL(109,J583:J583)</f>
        <v>3561.87</v>
      </c>
      <c r="K582" s="172"/>
    </row>
    <row r="583" spans="1:12" ht="25.5" x14ac:dyDescent="0.2">
      <c r="A583" s="37" t="s">
        <v>1184</v>
      </c>
      <c r="B583" s="10" t="s">
        <v>31</v>
      </c>
      <c r="C583" s="10" t="s">
        <v>32</v>
      </c>
      <c r="D583" s="10" t="s">
        <v>1185</v>
      </c>
      <c r="E583" s="41" t="s">
        <v>1186</v>
      </c>
      <c r="F583" s="38" t="s">
        <v>74</v>
      </c>
      <c r="G583" s="38">
        <v>962.67</v>
      </c>
      <c r="H583" s="39">
        <f t="shared" si="36"/>
        <v>2.96</v>
      </c>
      <c r="I583" s="39">
        <v>3.7</v>
      </c>
      <c r="J583" s="40">
        <f>TRUNC(G583*TRUNC(I583, 2), 2)</f>
        <v>3561.87</v>
      </c>
      <c r="K583" s="172"/>
    </row>
    <row r="584" spans="1:12" x14ac:dyDescent="0.2">
      <c r="A584" s="27" t="s">
        <v>1187</v>
      </c>
      <c r="B584" s="43" t="s">
        <v>25</v>
      </c>
      <c r="C584" s="43" t="s">
        <v>25</v>
      </c>
      <c r="D584" s="43" t="s">
        <v>25</v>
      </c>
      <c r="E584" s="43" t="s">
        <v>1188</v>
      </c>
      <c r="F584" s="28" t="s">
        <v>25</v>
      </c>
      <c r="G584" s="28"/>
      <c r="H584" s="29"/>
      <c r="I584" s="29"/>
      <c r="J584" s="30">
        <f>SUBTOTAL(109,J585:J587)</f>
        <v>64120.81</v>
      </c>
      <c r="K584" s="172"/>
    </row>
    <row r="585" spans="1:12" ht="25.5" x14ac:dyDescent="0.2">
      <c r="A585" s="37" t="s">
        <v>1189</v>
      </c>
      <c r="B585" s="10" t="s">
        <v>31</v>
      </c>
      <c r="C585" s="10" t="s">
        <v>32</v>
      </c>
      <c r="D585" s="10" t="s">
        <v>1190</v>
      </c>
      <c r="E585" s="41" t="s">
        <v>1191</v>
      </c>
      <c r="F585" s="38" t="s">
        <v>74</v>
      </c>
      <c r="G585" s="38">
        <v>133.75</v>
      </c>
      <c r="H585" s="39">
        <f t="shared" si="36"/>
        <v>30.68</v>
      </c>
      <c r="I585" s="39">
        <v>38.36</v>
      </c>
      <c r="J585" s="40">
        <f>TRUNC(G585*TRUNC(I585, 2), 2)</f>
        <v>5130.6499999999996</v>
      </c>
      <c r="K585" s="172"/>
    </row>
    <row r="586" spans="1:12" ht="25.5" x14ac:dyDescent="0.2">
      <c r="A586" s="37" t="s">
        <v>1192</v>
      </c>
      <c r="B586" s="10" t="s">
        <v>31</v>
      </c>
      <c r="C586" s="10" t="s">
        <v>32</v>
      </c>
      <c r="D586" s="10" t="s">
        <v>1193</v>
      </c>
      <c r="E586" s="41" t="s">
        <v>1194</v>
      </c>
      <c r="F586" s="38" t="s">
        <v>74</v>
      </c>
      <c r="G586" s="38">
        <v>133.75</v>
      </c>
      <c r="H586" s="39">
        <f t="shared" si="36"/>
        <v>174.94</v>
      </c>
      <c r="I586" s="39">
        <v>218.68</v>
      </c>
      <c r="J586" s="40">
        <f>TRUNC(G586*TRUNC(I586, 2), 2)</f>
        <v>29248.45</v>
      </c>
      <c r="K586" s="172"/>
    </row>
    <row r="587" spans="1:12" ht="25.5" x14ac:dyDescent="0.2">
      <c r="A587" s="37" t="s">
        <v>1195</v>
      </c>
      <c r="B587" s="10" t="s">
        <v>31</v>
      </c>
      <c r="C587" s="10" t="s">
        <v>32</v>
      </c>
      <c r="D587" s="10" t="s">
        <v>472</v>
      </c>
      <c r="E587" s="41" t="s">
        <v>473</v>
      </c>
      <c r="F587" s="38" t="s">
        <v>74</v>
      </c>
      <c r="G587" s="38">
        <v>652.66</v>
      </c>
      <c r="H587" s="39">
        <f t="shared" si="36"/>
        <v>36.450000000000003</v>
      </c>
      <c r="I587" s="39">
        <v>45.57</v>
      </c>
      <c r="J587" s="40">
        <f>TRUNC(G587*TRUNC(I587, 2), 2)</f>
        <v>29741.71</v>
      </c>
      <c r="K587" s="172"/>
    </row>
    <row r="588" spans="1:12" x14ac:dyDescent="0.2">
      <c r="A588" s="27" t="s">
        <v>1196</v>
      </c>
      <c r="B588" s="43" t="s">
        <v>25</v>
      </c>
      <c r="C588" s="43" t="s">
        <v>25</v>
      </c>
      <c r="D588" s="43" t="s">
        <v>25</v>
      </c>
      <c r="E588" s="43" t="s">
        <v>1104</v>
      </c>
      <c r="F588" s="28" t="s">
        <v>25</v>
      </c>
      <c r="G588" s="28"/>
      <c r="H588" s="29"/>
      <c r="I588" s="29"/>
      <c r="J588" s="30">
        <f>SUBTOTAL(109,J589:J594)</f>
        <v>49230.789999999994</v>
      </c>
      <c r="K588" s="172"/>
    </row>
    <row r="589" spans="1:12" ht="25.5" x14ac:dyDescent="0.2">
      <c r="A589" s="37" t="s">
        <v>1197</v>
      </c>
      <c r="B589" s="10" t="s">
        <v>31</v>
      </c>
      <c r="C589" s="10" t="s">
        <v>32</v>
      </c>
      <c r="D589" s="10" t="s">
        <v>1198</v>
      </c>
      <c r="E589" s="41" t="s">
        <v>1199</v>
      </c>
      <c r="F589" s="38" t="s">
        <v>108</v>
      </c>
      <c r="G589" s="38">
        <v>50</v>
      </c>
      <c r="H589" s="39">
        <f t="shared" si="36"/>
        <v>252.14</v>
      </c>
      <c r="I589" s="39">
        <v>315.18</v>
      </c>
      <c r="J589" s="40">
        <f t="shared" ref="J589:J594" si="38">TRUNC(G589*TRUNC(I589, 2), 2)</f>
        <v>15759</v>
      </c>
      <c r="K589" s="172"/>
    </row>
    <row r="590" spans="1:12" ht="25.5" x14ac:dyDescent="0.2">
      <c r="A590" s="37" t="s">
        <v>1200</v>
      </c>
      <c r="B590" s="10" t="s">
        <v>31</v>
      </c>
      <c r="C590" s="10" t="s">
        <v>32</v>
      </c>
      <c r="D590" s="10" t="s">
        <v>1142</v>
      </c>
      <c r="E590" s="41" t="s">
        <v>1143</v>
      </c>
      <c r="F590" s="38" t="s">
        <v>74</v>
      </c>
      <c r="G590" s="38">
        <v>176.26</v>
      </c>
      <c r="H590" s="39">
        <f t="shared" si="36"/>
        <v>21.89</v>
      </c>
      <c r="I590" s="39">
        <v>27.37</v>
      </c>
      <c r="J590" s="40">
        <f t="shared" si="38"/>
        <v>4824.2299999999996</v>
      </c>
      <c r="K590" s="172"/>
      <c r="L590" s="44"/>
    </row>
    <row r="591" spans="1:12" ht="38.25" x14ac:dyDescent="0.2">
      <c r="A591" s="37" t="s">
        <v>1201</v>
      </c>
      <c r="B591" s="10" t="s">
        <v>31</v>
      </c>
      <c r="C591" s="10" t="s">
        <v>32</v>
      </c>
      <c r="D591" s="10" t="s">
        <v>1202</v>
      </c>
      <c r="E591" s="41" t="s">
        <v>1203</v>
      </c>
      <c r="F591" s="38" t="s">
        <v>104</v>
      </c>
      <c r="G591" s="38">
        <v>50</v>
      </c>
      <c r="H591" s="39">
        <f t="shared" si="36"/>
        <v>43.8</v>
      </c>
      <c r="I591" s="39">
        <v>54.75</v>
      </c>
      <c r="J591" s="40">
        <f t="shared" si="38"/>
        <v>2737.5</v>
      </c>
      <c r="K591" s="172"/>
      <c r="L591" s="44"/>
    </row>
    <row r="592" spans="1:12" ht="25.5" x14ac:dyDescent="0.2">
      <c r="A592" s="37" t="s">
        <v>1204</v>
      </c>
      <c r="B592" s="10" t="s">
        <v>1205</v>
      </c>
      <c r="C592" s="10" t="s">
        <v>121</v>
      </c>
      <c r="D592" s="10" t="s">
        <v>1206</v>
      </c>
      <c r="E592" s="41" t="s">
        <v>1207</v>
      </c>
      <c r="F592" s="38" t="s">
        <v>104</v>
      </c>
      <c r="G592" s="38">
        <v>50</v>
      </c>
      <c r="H592" s="39">
        <f t="shared" si="36"/>
        <v>63.78</v>
      </c>
      <c r="I592" s="39">
        <v>79.73</v>
      </c>
      <c r="J592" s="40">
        <f t="shared" si="38"/>
        <v>3986.5</v>
      </c>
      <c r="K592" s="172"/>
    </row>
    <row r="593" spans="1:11" ht="25.5" x14ac:dyDescent="0.2">
      <c r="A593" s="37" t="s">
        <v>1208</v>
      </c>
      <c r="B593" s="10" t="s">
        <v>31</v>
      </c>
      <c r="C593" s="10" t="s">
        <v>32</v>
      </c>
      <c r="D593" s="10" t="s">
        <v>1106</v>
      </c>
      <c r="E593" s="41" t="s">
        <v>1107</v>
      </c>
      <c r="F593" s="38" t="s">
        <v>74</v>
      </c>
      <c r="G593" s="38">
        <v>962.67</v>
      </c>
      <c r="H593" s="39">
        <f t="shared" si="36"/>
        <v>4.18</v>
      </c>
      <c r="I593" s="39">
        <v>5.23</v>
      </c>
      <c r="J593" s="40">
        <f t="shared" si="38"/>
        <v>5034.76</v>
      </c>
      <c r="K593" s="172"/>
    </row>
    <row r="594" spans="1:11" ht="64.5" thickBot="1" x14ac:dyDescent="0.25">
      <c r="A594" s="37" t="s">
        <v>1209</v>
      </c>
      <c r="B594" s="10" t="s">
        <v>31</v>
      </c>
      <c r="C594" s="10" t="s">
        <v>32</v>
      </c>
      <c r="D594" s="10" t="s">
        <v>1210</v>
      </c>
      <c r="E594" s="41" t="s">
        <v>1211</v>
      </c>
      <c r="F594" s="38" t="s">
        <v>97</v>
      </c>
      <c r="G594" s="38">
        <v>283.75</v>
      </c>
      <c r="H594" s="39">
        <f t="shared" si="36"/>
        <v>47.61</v>
      </c>
      <c r="I594" s="39">
        <v>59.52</v>
      </c>
      <c r="J594" s="40">
        <f t="shared" si="38"/>
        <v>16888.8</v>
      </c>
      <c r="K594" s="172"/>
    </row>
    <row r="595" spans="1:11" x14ac:dyDescent="0.2">
      <c r="A595" s="23" t="s">
        <v>1212</v>
      </c>
      <c r="B595" s="42" t="s">
        <v>25</v>
      </c>
      <c r="C595" s="42" t="s">
        <v>25</v>
      </c>
      <c r="D595" s="42" t="s">
        <v>25</v>
      </c>
      <c r="E595" s="42" t="s">
        <v>1213</v>
      </c>
      <c r="F595" s="24" t="s">
        <v>25</v>
      </c>
      <c r="G595" s="24"/>
      <c r="H595" s="25"/>
      <c r="I595" s="25"/>
      <c r="J595" s="26">
        <f>SUBTOTAL(109,J596:J623)</f>
        <v>126233.28</v>
      </c>
      <c r="K595" s="172"/>
    </row>
    <row r="596" spans="1:11" x14ac:dyDescent="0.2">
      <c r="A596" s="27" t="s">
        <v>1214</v>
      </c>
      <c r="B596" s="43" t="s">
        <v>25</v>
      </c>
      <c r="C596" s="43" t="s">
        <v>25</v>
      </c>
      <c r="D596" s="43" t="s">
        <v>25</v>
      </c>
      <c r="E596" s="43" t="s">
        <v>1215</v>
      </c>
      <c r="F596" s="28" t="s">
        <v>25</v>
      </c>
      <c r="G596" s="28"/>
      <c r="H596" s="29"/>
      <c r="I596" s="29"/>
      <c r="J596" s="30">
        <f>SUBTOTAL(109,J597:J603)</f>
        <v>29341.589999999997</v>
      </c>
      <c r="K596" s="172"/>
    </row>
    <row r="597" spans="1:11" ht="25.5" x14ac:dyDescent="0.2">
      <c r="A597" s="37" t="s">
        <v>1216</v>
      </c>
      <c r="B597" s="10" t="s">
        <v>31</v>
      </c>
      <c r="C597" s="10" t="s">
        <v>32</v>
      </c>
      <c r="D597" s="10" t="s">
        <v>69</v>
      </c>
      <c r="E597" s="41" t="s">
        <v>70</v>
      </c>
      <c r="F597" s="38" t="s">
        <v>52</v>
      </c>
      <c r="G597" s="38">
        <v>440</v>
      </c>
      <c r="H597" s="39">
        <f t="shared" ref="H597:H623" si="39">TRUNC(I597/(1+$B$6),2)</f>
        <v>19.440000000000001</v>
      </c>
      <c r="I597" s="39">
        <v>24.31</v>
      </c>
      <c r="J597" s="40">
        <f t="shared" ref="J597:J603" si="40">TRUNC(G597*TRUNC(I597, 2), 2)</f>
        <v>10696.4</v>
      </c>
      <c r="K597" s="172"/>
    </row>
    <row r="598" spans="1:11" ht="25.5" x14ac:dyDescent="0.2">
      <c r="A598" s="37" t="s">
        <v>1217</v>
      </c>
      <c r="B598" s="10" t="s">
        <v>31</v>
      </c>
      <c r="C598" s="10" t="s">
        <v>32</v>
      </c>
      <c r="D598" s="10" t="s">
        <v>1218</v>
      </c>
      <c r="E598" s="41" t="s">
        <v>1219</v>
      </c>
      <c r="F598" s="38" t="s">
        <v>52</v>
      </c>
      <c r="G598" s="38">
        <v>220</v>
      </c>
      <c r="H598" s="39">
        <f t="shared" si="39"/>
        <v>12.25</v>
      </c>
      <c r="I598" s="39">
        <v>15.32</v>
      </c>
      <c r="J598" s="40">
        <f t="shared" si="40"/>
        <v>3370.4</v>
      </c>
      <c r="K598" s="172"/>
    </row>
    <row r="599" spans="1:11" ht="25.5" x14ac:dyDescent="0.2">
      <c r="A599" s="37" t="s">
        <v>1220</v>
      </c>
      <c r="B599" s="10" t="s">
        <v>31</v>
      </c>
      <c r="C599" s="10" t="s">
        <v>32</v>
      </c>
      <c r="D599" s="10" t="s">
        <v>79</v>
      </c>
      <c r="E599" s="41" t="s">
        <v>80</v>
      </c>
      <c r="F599" s="38" t="s">
        <v>81</v>
      </c>
      <c r="G599" s="38">
        <v>82</v>
      </c>
      <c r="H599" s="39">
        <f t="shared" si="39"/>
        <v>3.37</v>
      </c>
      <c r="I599" s="39">
        <v>4.22</v>
      </c>
      <c r="J599" s="40">
        <f t="shared" si="40"/>
        <v>346.04</v>
      </c>
      <c r="K599" s="172"/>
    </row>
    <row r="600" spans="1:11" ht="25.5" x14ac:dyDescent="0.2">
      <c r="A600" s="37" t="s">
        <v>1221</v>
      </c>
      <c r="B600" s="10" t="s">
        <v>31</v>
      </c>
      <c r="C600" s="10" t="s">
        <v>32</v>
      </c>
      <c r="D600" s="10" t="s">
        <v>83</v>
      </c>
      <c r="E600" s="41" t="s">
        <v>84</v>
      </c>
      <c r="F600" s="38" t="s">
        <v>81</v>
      </c>
      <c r="G600" s="38">
        <v>82</v>
      </c>
      <c r="H600" s="39">
        <f t="shared" si="39"/>
        <v>22.49</v>
      </c>
      <c r="I600" s="39">
        <v>28.12</v>
      </c>
      <c r="J600" s="40">
        <f t="shared" si="40"/>
        <v>2305.84</v>
      </c>
      <c r="K600" s="172"/>
    </row>
    <row r="601" spans="1:11" ht="25.5" x14ac:dyDescent="0.2">
      <c r="A601" s="37" t="s">
        <v>1222</v>
      </c>
      <c r="B601" s="10" t="s">
        <v>31</v>
      </c>
      <c r="C601" s="10" t="s">
        <v>32</v>
      </c>
      <c r="D601" s="10" t="s">
        <v>33</v>
      </c>
      <c r="E601" s="41" t="s">
        <v>34</v>
      </c>
      <c r="F601" s="38" t="s">
        <v>35</v>
      </c>
      <c r="G601" s="38">
        <v>10</v>
      </c>
      <c r="H601" s="39">
        <f t="shared" si="39"/>
        <v>11.72</v>
      </c>
      <c r="I601" s="39">
        <v>14.66</v>
      </c>
      <c r="J601" s="40">
        <f t="shared" si="40"/>
        <v>146.6</v>
      </c>
      <c r="K601" s="172"/>
    </row>
    <row r="602" spans="1:11" ht="25.5" x14ac:dyDescent="0.2">
      <c r="A602" s="37" t="s">
        <v>1223</v>
      </c>
      <c r="B602" s="10" t="s">
        <v>31</v>
      </c>
      <c r="C602" s="10" t="s">
        <v>32</v>
      </c>
      <c r="D602" s="10" t="s">
        <v>37</v>
      </c>
      <c r="E602" s="41" t="s">
        <v>38</v>
      </c>
      <c r="F602" s="38" t="s">
        <v>39</v>
      </c>
      <c r="G602" s="38">
        <v>50</v>
      </c>
      <c r="H602" s="39">
        <f t="shared" si="39"/>
        <v>0.92</v>
      </c>
      <c r="I602" s="39">
        <v>1.1499999999999999</v>
      </c>
      <c r="J602" s="40">
        <f t="shared" si="40"/>
        <v>57.5</v>
      </c>
      <c r="K602" s="172"/>
    </row>
    <row r="603" spans="1:11" ht="25.5" x14ac:dyDescent="0.2">
      <c r="A603" s="37" t="s">
        <v>1224</v>
      </c>
      <c r="B603" s="10" t="s">
        <v>31</v>
      </c>
      <c r="C603" s="10" t="s">
        <v>32</v>
      </c>
      <c r="D603" s="10" t="s">
        <v>1226</v>
      </c>
      <c r="E603" s="41" t="s">
        <v>1227</v>
      </c>
      <c r="F603" s="38" t="s">
        <v>74</v>
      </c>
      <c r="G603" s="38">
        <v>3942.48</v>
      </c>
      <c r="H603" s="39">
        <f t="shared" si="39"/>
        <v>2.52</v>
      </c>
      <c r="I603" s="39">
        <v>3.15</v>
      </c>
      <c r="J603" s="40">
        <f t="shared" si="40"/>
        <v>12418.81</v>
      </c>
      <c r="K603" s="172"/>
    </row>
    <row r="604" spans="1:11" x14ac:dyDescent="0.2">
      <c r="A604" s="27" t="s">
        <v>1228</v>
      </c>
      <c r="B604" s="43" t="s">
        <v>25</v>
      </c>
      <c r="C604" s="43" t="s">
        <v>25</v>
      </c>
      <c r="D604" s="43" t="s">
        <v>25</v>
      </c>
      <c r="E604" s="43" t="s">
        <v>1229</v>
      </c>
      <c r="F604" s="28" t="s">
        <v>25</v>
      </c>
      <c r="G604" s="28"/>
      <c r="H604" s="29"/>
      <c r="I604" s="29"/>
      <c r="J604" s="30">
        <f>SUBTOTAL(109,J605:J611)</f>
        <v>29341.589999999997</v>
      </c>
      <c r="K604" s="172"/>
    </row>
    <row r="605" spans="1:11" ht="25.5" x14ac:dyDescent="0.2">
      <c r="A605" s="37" t="s">
        <v>1230</v>
      </c>
      <c r="B605" s="10" t="s">
        <v>31</v>
      </c>
      <c r="C605" s="10" t="s">
        <v>32</v>
      </c>
      <c r="D605" s="10" t="s">
        <v>69</v>
      </c>
      <c r="E605" s="41" t="s">
        <v>70</v>
      </c>
      <c r="F605" s="38" t="s">
        <v>52</v>
      </c>
      <c r="G605" s="38">
        <v>440</v>
      </c>
      <c r="H605" s="39">
        <f t="shared" si="39"/>
        <v>19.440000000000001</v>
      </c>
      <c r="I605" s="39">
        <v>24.31</v>
      </c>
      <c r="J605" s="40">
        <f t="shared" ref="J605:J611" si="41">TRUNC(G605*TRUNC(I605, 2), 2)</f>
        <v>10696.4</v>
      </c>
      <c r="K605" s="172"/>
    </row>
    <row r="606" spans="1:11" ht="25.5" x14ac:dyDescent="0.2">
      <c r="A606" s="37" t="s">
        <v>1231</v>
      </c>
      <c r="B606" s="10" t="s">
        <v>31</v>
      </c>
      <c r="C606" s="10" t="s">
        <v>32</v>
      </c>
      <c r="D606" s="10" t="s">
        <v>1218</v>
      </c>
      <c r="E606" s="41" t="s">
        <v>1219</v>
      </c>
      <c r="F606" s="38" t="s">
        <v>52</v>
      </c>
      <c r="G606" s="38">
        <v>220</v>
      </c>
      <c r="H606" s="39">
        <f t="shared" si="39"/>
        <v>12.25</v>
      </c>
      <c r="I606" s="39">
        <v>15.32</v>
      </c>
      <c r="J606" s="40">
        <f t="shared" si="41"/>
        <v>3370.4</v>
      </c>
      <c r="K606" s="172"/>
    </row>
    <row r="607" spans="1:11" ht="25.5" x14ac:dyDescent="0.2">
      <c r="A607" s="37" t="s">
        <v>1232</v>
      </c>
      <c r="B607" s="10" t="s">
        <v>31</v>
      </c>
      <c r="C607" s="10" t="s">
        <v>32</v>
      </c>
      <c r="D607" s="10" t="s">
        <v>79</v>
      </c>
      <c r="E607" s="41" t="s">
        <v>80</v>
      </c>
      <c r="F607" s="38" t="s">
        <v>81</v>
      </c>
      <c r="G607" s="38">
        <v>82</v>
      </c>
      <c r="H607" s="39">
        <f t="shared" si="39"/>
        <v>3.37</v>
      </c>
      <c r="I607" s="39">
        <v>4.22</v>
      </c>
      <c r="J607" s="40">
        <f t="shared" si="41"/>
        <v>346.04</v>
      </c>
      <c r="K607" s="172"/>
    </row>
    <row r="608" spans="1:11" ht="25.5" x14ac:dyDescent="0.2">
      <c r="A608" s="37" t="s">
        <v>1233</v>
      </c>
      <c r="B608" s="10" t="s">
        <v>31</v>
      </c>
      <c r="C608" s="10" t="s">
        <v>32</v>
      </c>
      <c r="D608" s="10" t="s">
        <v>83</v>
      </c>
      <c r="E608" s="41" t="s">
        <v>84</v>
      </c>
      <c r="F608" s="38" t="s">
        <v>81</v>
      </c>
      <c r="G608" s="38">
        <v>82</v>
      </c>
      <c r="H608" s="39">
        <f t="shared" si="39"/>
        <v>22.49</v>
      </c>
      <c r="I608" s="39">
        <v>28.12</v>
      </c>
      <c r="J608" s="40">
        <f t="shared" si="41"/>
        <v>2305.84</v>
      </c>
      <c r="K608" s="172"/>
    </row>
    <row r="609" spans="1:12" ht="25.5" x14ac:dyDescent="0.2">
      <c r="A609" s="37" t="s">
        <v>1234</v>
      </c>
      <c r="B609" s="10" t="s">
        <v>31</v>
      </c>
      <c r="C609" s="10" t="s">
        <v>32</v>
      </c>
      <c r="D609" s="10" t="s">
        <v>33</v>
      </c>
      <c r="E609" s="41" t="s">
        <v>34</v>
      </c>
      <c r="F609" s="38" t="s">
        <v>35</v>
      </c>
      <c r="G609" s="38">
        <v>10</v>
      </c>
      <c r="H609" s="39">
        <f t="shared" si="39"/>
        <v>11.72</v>
      </c>
      <c r="I609" s="39">
        <v>14.66</v>
      </c>
      <c r="J609" s="40">
        <f t="shared" si="41"/>
        <v>146.6</v>
      </c>
      <c r="K609" s="172"/>
    </row>
    <row r="610" spans="1:12" ht="25.5" x14ac:dyDescent="0.2">
      <c r="A610" s="37" t="s">
        <v>1235</v>
      </c>
      <c r="B610" s="10" t="s">
        <v>31</v>
      </c>
      <c r="C610" s="10" t="s">
        <v>32</v>
      </c>
      <c r="D610" s="10" t="s">
        <v>37</v>
      </c>
      <c r="E610" s="41" t="s">
        <v>38</v>
      </c>
      <c r="F610" s="38" t="s">
        <v>39</v>
      </c>
      <c r="G610" s="38">
        <v>50</v>
      </c>
      <c r="H610" s="39">
        <f t="shared" si="39"/>
        <v>0.92</v>
      </c>
      <c r="I610" s="39">
        <v>1.1499999999999999</v>
      </c>
      <c r="J610" s="40">
        <f t="shared" si="41"/>
        <v>57.5</v>
      </c>
      <c r="K610" s="172"/>
    </row>
    <row r="611" spans="1:12" ht="25.5" x14ac:dyDescent="0.2">
      <c r="A611" s="37" t="s">
        <v>1236</v>
      </c>
      <c r="B611" s="10" t="s">
        <v>31</v>
      </c>
      <c r="C611" s="10" t="s">
        <v>32</v>
      </c>
      <c r="D611" s="10" t="s">
        <v>1226</v>
      </c>
      <c r="E611" s="41" t="s">
        <v>1227</v>
      </c>
      <c r="F611" s="38" t="s">
        <v>74</v>
      </c>
      <c r="G611" s="38">
        <v>3942.48</v>
      </c>
      <c r="H611" s="39">
        <f t="shared" si="39"/>
        <v>2.52</v>
      </c>
      <c r="I611" s="39">
        <v>3.15</v>
      </c>
      <c r="J611" s="40">
        <f t="shared" si="41"/>
        <v>12418.81</v>
      </c>
      <c r="K611" s="172"/>
    </row>
    <row r="612" spans="1:12" x14ac:dyDescent="0.2">
      <c r="A612" s="27" t="s">
        <v>1239</v>
      </c>
      <c r="B612" s="31" t="s">
        <v>25</v>
      </c>
      <c r="C612" s="31" t="s">
        <v>25</v>
      </c>
      <c r="D612" s="31" t="s">
        <v>25</v>
      </c>
      <c r="E612" s="31" t="s">
        <v>1238</v>
      </c>
      <c r="F612" s="28" t="s">
        <v>25</v>
      </c>
      <c r="G612" s="28"/>
      <c r="H612" s="29"/>
      <c r="I612" s="29"/>
      <c r="J612" s="30">
        <f>SUBTOTAL(109,J613:J619)</f>
        <v>29341.589999999997</v>
      </c>
      <c r="K612" s="172"/>
    </row>
    <row r="613" spans="1:12" ht="25.5" x14ac:dyDescent="0.2">
      <c r="A613" s="37" t="s">
        <v>1241</v>
      </c>
      <c r="B613" s="10" t="s">
        <v>31</v>
      </c>
      <c r="C613" s="10" t="s">
        <v>32</v>
      </c>
      <c r="D613" s="10" t="s">
        <v>69</v>
      </c>
      <c r="E613" s="41" t="s">
        <v>70</v>
      </c>
      <c r="F613" s="38" t="s">
        <v>52</v>
      </c>
      <c r="G613" s="38">
        <v>440</v>
      </c>
      <c r="H613" s="39">
        <f t="shared" si="39"/>
        <v>19.440000000000001</v>
      </c>
      <c r="I613" s="39">
        <v>24.31</v>
      </c>
      <c r="J613" s="40">
        <f t="shared" ref="J613:J619" si="42">TRUNC(G613*TRUNC(I613, 2), 2)</f>
        <v>10696.4</v>
      </c>
      <c r="K613" s="172"/>
    </row>
    <row r="614" spans="1:12" ht="25.5" x14ac:dyDescent="0.2">
      <c r="A614" s="37" t="s">
        <v>1242</v>
      </c>
      <c r="B614" s="10" t="s">
        <v>31</v>
      </c>
      <c r="C614" s="10" t="s">
        <v>32</v>
      </c>
      <c r="D614" s="10" t="s">
        <v>1218</v>
      </c>
      <c r="E614" s="41" t="s">
        <v>1219</v>
      </c>
      <c r="F614" s="38" t="s">
        <v>52</v>
      </c>
      <c r="G614" s="38">
        <v>220</v>
      </c>
      <c r="H614" s="39">
        <f t="shared" si="39"/>
        <v>12.25</v>
      </c>
      <c r="I614" s="39">
        <v>15.32</v>
      </c>
      <c r="J614" s="40">
        <f t="shared" si="42"/>
        <v>3370.4</v>
      </c>
      <c r="K614" s="172"/>
    </row>
    <row r="615" spans="1:12" ht="25.5" x14ac:dyDescent="0.2">
      <c r="A615" s="37" t="s">
        <v>1245</v>
      </c>
      <c r="B615" s="10" t="s">
        <v>31</v>
      </c>
      <c r="C615" s="10" t="s">
        <v>32</v>
      </c>
      <c r="D615" s="10" t="s">
        <v>79</v>
      </c>
      <c r="E615" s="41" t="s">
        <v>80</v>
      </c>
      <c r="F615" s="38" t="s">
        <v>81</v>
      </c>
      <c r="G615" s="38">
        <v>82</v>
      </c>
      <c r="H615" s="39">
        <f t="shared" si="39"/>
        <v>3.37</v>
      </c>
      <c r="I615" s="39">
        <v>4.22</v>
      </c>
      <c r="J615" s="40">
        <f t="shared" si="42"/>
        <v>346.04</v>
      </c>
      <c r="K615" s="172"/>
    </row>
    <row r="616" spans="1:12" ht="25.5" x14ac:dyDescent="0.2">
      <c r="A616" s="37" t="s">
        <v>1254</v>
      </c>
      <c r="B616" s="10" t="s">
        <v>31</v>
      </c>
      <c r="C616" s="10" t="s">
        <v>32</v>
      </c>
      <c r="D616" s="10" t="s">
        <v>83</v>
      </c>
      <c r="E616" s="41" t="s">
        <v>84</v>
      </c>
      <c r="F616" s="38" t="s">
        <v>81</v>
      </c>
      <c r="G616" s="38">
        <v>82</v>
      </c>
      <c r="H616" s="39">
        <f t="shared" si="39"/>
        <v>22.49</v>
      </c>
      <c r="I616" s="39">
        <v>28.12</v>
      </c>
      <c r="J616" s="40">
        <f t="shared" si="42"/>
        <v>2305.84</v>
      </c>
      <c r="K616" s="172"/>
    </row>
    <row r="617" spans="1:12" ht="25.5" x14ac:dyDescent="0.2">
      <c r="A617" s="37" t="s">
        <v>1255</v>
      </c>
      <c r="B617" s="10" t="s">
        <v>31</v>
      </c>
      <c r="C617" s="10" t="s">
        <v>32</v>
      </c>
      <c r="D617" s="10" t="s">
        <v>33</v>
      </c>
      <c r="E617" s="41" t="s">
        <v>34</v>
      </c>
      <c r="F617" s="38" t="s">
        <v>35</v>
      </c>
      <c r="G617" s="38">
        <v>10</v>
      </c>
      <c r="H617" s="39">
        <f t="shared" si="39"/>
        <v>11.72</v>
      </c>
      <c r="I617" s="39">
        <v>14.66</v>
      </c>
      <c r="J617" s="40">
        <f t="shared" si="42"/>
        <v>146.6</v>
      </c>
      <c r="K617" s="172"/>
    </row>
    <row r="618" spans="1:12" ht="25.5" x14ac:dyDescent="0.2">
      <c r="A618" s="37" t="s">
        <v>1256</v>
      </c>
      <c r="B618" s="10" t="s">
        <v>31</v>
      </c>
      <c r="C618" s="10" t="s">
        <v>32</v>
      </c>
      <c r="D618" s="10" t="s">
        <v>37</v>
      </c>
      <c r="E618" s="41" t="s">
        <v>38</v>
      </c>
      <c r="F618" s="38" t="s">
        <v>39</v>
      </c>
      <c r="G618" s="38">
        <v>50</v>
      </c>
      <c r="H618" s="39">
        <f t="shared" si="39"/>
        <v>0.92</v>
      </c>
      <c r="I618" s="39">
        <v>1.1499999999999999</v>
      </c>
      <c r="J618" s="40">
        <f t="shared" si="42"/>
        <v>57.5</v>
      </c>
      <c r="K618" s="172"/>
    </row>
    <row r="619" spans="1:12" ht="25.5" x14ac:dyDescent="0.2">
      <c r="A619" s="37" t="s">
        <v>1257</v>
      </c>
      <c r="B619" s="10" t="s">
        <v>31</v>
      </c>
      <c r="C619" s="10" t="s">
        <v>32</v>
      </c>
      <c r="D619" s="10" t="s">
        <v>1226</v>
      </c>
      <c r="E619" s="41" t="s">
        <v>1227</v>
      </c>
      <c r="F619" s="38" t="s">
        <v>74</v>
      </c>
      <c r="G619" s="38">
        <v>3942.48</v>
      </c>
      <c r="H619" s="39">
        <f t="shared" si="39"/>
        <v>2.52</v>
      </c>
      <c r="I619" s="39">
        <v>3.15</v>
      </c>
      <c r="J619" s="40">
        <f t="shared" si="42"/>
        <v>12418.81</v>
      </c>
      <c r="K619" s="172"/>
    </row>
    <row r="620" spans="1:12" x14ac:dyDescent="0.2">
      <c r="A620" s="27" t="s">
        <v>1259</v>
      </c>
      <c r="B620" s="43" t="s">
        <v>25</v>
      </c>
      <c r="C620" s="43" t="s">
        <v>25</v>
      </c>
      <c r="D620" s="43" t="s">
        <v>25</v>
      </c>
      <c r="E620" s="43" t="s">
        <v>1240</v>
      </c>
      <c r="F620" s="28" t="s">
        <v>25</v>
      </c>
      <c r="G620" s="28"/>
      <c r="H620" s="29"/>
      <c r="I620" s="29"/>
      <c r="J620" s="30">
        <f>SUBTOTAL(109,J621:J623)</f>
        <v>38208.51</v>
      </c>
      <c r="K620" s="172"/>
    </row>
    <row r="621" spans="1:12" ht="25.5" x14ac:dyDescent="0.2">
      <c r="A621" s="37" t="s">
        <v>1260</v>
      </c>
      <c r="B621" s="10" t="s">
        <v>31</v>
      </c>
      <c r="C621" s="10" t="s">
        <v>32</v>
      </c>
      <c r="D621" s="10" t="s">
        <v>1173</v>
      </c>
      <c r="E621" s="41" t="s">
        <v>1174</v>
      </c>
      <c r="F621" s="38" t="s">
        <v>74</v>
      </c>
      <c r="G621" s="38">
        <v>3688.51</v>
      </c>
      <c r="H621" s="39">
        <f t="shared" si="39"/>
        <v>3.05</v>
      </c>
      <c r="I621" s="39">
        <v>3.82</v>
      </c>
      <c r="J621" s="40">
        <f>TRUNC(G621*TRUNC(I621, 2), 2)</f>
        <v>14090.1</v>
      </c>
      <c r="K621" s="172"/>
    </row>
    <row r="622" spans="1:12" ht="25.5" x14ac:dyDescent="0.2">
      <c r="A622" s="37" t="s">
        <v>1261</v>
      </c>
      <c r="B622" s="10" t="s">
        <v>31</v>
      </c>
      <c r="C622" s="10" t="s">
        <v>32</v>
      </c>
      <c r="D622" s="10" t="s">
        <v>1243</v>
      </c>
      <c r="E622" s="41" t="s">
        <v>1244</v>
      </c>
      <c r="F622" s="38" t="s">
        <v>74</v>
      </c>
      <c r="G622" s="38">
        <v>3942.48</v>
      </c>
      <c r="H622" s="39">
        <f t="shared" si="39"/>
        <v>2</v>
      </c>
      <c r="I622" s="39">
        <v>2.5</v>
      </c>
      <c r="J622" s="40">
        <f>TRUNC(G622*TRUNC(I622, 2), 2)</f>
        <v>9856.2000000000007</v>
      </c>
      <c r="K622" s="172"/>
    </row>
    <row r="623" spans="1:12" ht="25.5" x14ac:dyDescent="0.2">
      <c r="A623" s="37" t="s">
        <v>1262</v>
      </c>
      <c r="B623" s="10" t="s">
        <v>31</v>
      </c>
      <c r="C623" s="10" t="s">
        <v>32</v>
      </c>
      <c r="D623" s="10" t="s">
        <v>1106</v>
      </c>
      <c r="E623" s="41" t="s">
        <v>1107</v>
      </c>
      <c r="F623" s="38" t="s">
        <v>74</v>
      </c>
      <c r="G623" s="38">
        <v>2727</v>
      </c>
      <c r="H623" s="39">
        <f t="shared" si="39"/>
        <v>4.18</v>
      </c>
      <c r="I623" s="39">
        <v>5.23</v>
      </c>
      <c r="J623" s="40">
        <f>TRUNC(G623*TRUNC(I623, 2), 2)</f>
        <v>14262.21</v>
      </c>
      <c r="K623" s="172"/>
    </row>
    <row r="624" spans="1:12" x14ac:dyDescent="0.2">
      <c r="L624" s="53"/>
    </row>
    <row r="625" spans="12:12" x14ac:dyDescent="0.2">
      <c r="L625" s="53"/>
    </row>
  </sheetData>
  <mergeCells count="16">
    <mergeCell ref="B8:E8"/>
    <mergeCell ref="B9:E9"/>
    <mergeCell ref="A1:J1"/>
    <mergeCell ref="A11:J11"/>
    <mergeCell ref="A12:A13"/>
    <mergeCell ref="D12:D13"/>
    <mergeCell ref="C12:C13"/>
    <mergeCell ref="B12:B13"/>
    <mergeCell ref="E12:E13"/>
    <mergeCell ref="I12:J12"/>
    <mergeCell ref="G12:G13"/>
    <mergeCell ref="B2:E2"/>
    <mergeCell ref="B3:E3"/>
    <mergeCell ref="F12:F13"/>
    <mergeCell ref="B4:E4"/>
    <mergeCell ref="H12:H13"/>
  </mergeCells>
  <phoneticPr fontId="6" type="noConversion"/>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254F-EFB0-497D-BB0A-AE08A05F4F14}">
  <sheetPr>
    <pageSetUpPr fitToPage="1"/>
  </sheetPr>
  <dimension ref="A1:L623"/>
  <sheetViews>
    <sheetView showGridLines="0" zoomScaleNormal="100" zoomScalePageLayoutView="55" workbookViewId="0">
      <selection activeCell="K13" sqref="K13"/>
    </sheetView>
  </sheetViews>
  <sheetFormatPr defaultColWidth="11.5703125" defaultRowHeight="12.75" x14ac:dyDescent="0.2"/>
  <cols>
    <col min="1" max="1" width="14.5703125" style="54" customWidth="1"/>
    <col min="2" max="2" width="11.7109375" style="92" bestFit="1" customWidth="1"/>
    <col min="3" max="3" width="12.5703125" style="92" customWidth="1"/>
    <col min="4" max="4" width="15.28515625" style="92" bestFit="1" customWidth="1"/>
    <col min="5" max="5" width="72.42578125" style="54" customWidth="1"/>
    <col min="6" max="6" width="8.140625" style="92" customWidth="1"/>
    <col min="7" max="7" width="11.5703125" style="93" bestFit="1" customWidth="1"/>
    <col min="8" max="8" width="13.85546875" style="93" bestFit="1" customWidth="1"/>
    <col min="9" max="9" width="12.140625" style="54" bestFit="1" customWidth="1"/>
    <col min="10" max="10" width="15.85546875" style="54" bestFit="1" customWidth="1"/>
    <col min="11" max="12" width="13.28515625" style="54" bestFit="1" customWidth="1"/>
    <col min="13" max="16384" width="11.5703125" style="54"/>
  </cols>
  <sheetData>
    <row r="1" spans="1:12" ht="18" customHeight="1" thickBot="1" x14ac:dyDescent="0.25">
      <c r="A1" s="221" t="s">
        <v>0</v>
      </c>
      <c r="B1" s="222"/>
      <c r="C1" s="222"/>
      <c r="D1" s="222"/>
      <c r="E1" s="222"/>
      <c r="F1" s="222"/>
      <c r="G1" s="222"/>
      <c r="H1" s="222"/>
      <c r="I1" s="222"/>
      <c r="J1" s="229"/>
    </row>
    <row r="2" spans="1:12" x14ac:dyDescent="0.2">
      <c r="A2" s="55" t="s">
        <v>1</v>
      </c>
      <c r="B2" s="230" t="s">
        <v>2</v>
      </c>
      <c r="C2" s="231"/>
      <c r="D2" s="231"/>
      <c r="E2" s="231"/>
      <c r="F2" s="56"/>
      <c r="G2" s="57"/>
      <c r="H2" s="57"/>
      <c r="I2" s="58"/>
      <c r="J2" s="58"/>
    </row>
    <row r="3" spans="1:12" x14ac:dyDescent="0.2">
      <c r="A3" s="59" t="s">
        <v>3</v>
      </c>
      <c r="B3" s="241" t="s">
        <v>4</v>
      </c>
      <c r="C3" s="242"/>
      <c r="D3" s="242"/>
      <c r="E3" s="242"/>
      <c r="F3" s="56"/>
      <c r="G3" s="60"/>
      <c r="H3" s="60"/>
      <c r="I3" s="58"/>
      <c r="J3" s="58"/>
    </row>
    <row r="4" spans="1:12" x14ac:dyDescent="0.2">
      <c r="A4" s="59" t="s">
        <v>5</v>
      </c>
      <c r="B4" s="243" t="s">
        <v>6</v>
      </c>
      <c r="C4" s="244"/>
      <c r="D4" s="244"/>
      <c r="E4" s="244"/>
      <c r="F4" s="56"/>
      <c r="G4" s="61"/>
      <c r="H4" s="61"/>
      <c r="I4" s="58"/>
      <c r="J4" s="58"/>
    </row>
    <row r="5" spans="1:12" x14ac:dyDescent="0.2">
      <c r="A5" s="62" t="s">
        <v>7</v>
      </c>
      <c r="B5" s="63" t="s">
        <v>1263</v>
      </c>
      <c r="C5" s="64"/>
      <c r="D5" s="64"/>
      <c r="E5" s="64"/>
      <c r="F5" s="56"/>
      <c r="G5" s="61"/>
      <c r="H5" s="61"/>
      <c r="I5" s="58"/>
      <c r="J5" s="58"/>
    </row>
    <row r="6" spans="1:12" x14ac:dyDescent="0.2">
      <c r="A6" s="62" t="s">
        <v>8</v>
      </c>
      <c r="B6" s="45">
        <v>0.30130000000000001</v>
      </c>
      <c r="C6" s="64"/>
      <c r="D6" s="62" t="s">
        <v>9</v>
      </c>
      <c r="E6" s="64"/>
      <c r="F6" s="56"/>
      <c r="G6" s="61"/>
      <c r="H6" s="61"/>
      <c r="I6" s="58"/>
      <c r="J6" s="58"/>
    </row>
    <row r="7" spans="1:12" ht="33.75" x14ac:dyDescent="0.2">
      <c r="A7" s="65" t="s">
        <v>10</v>
      </c>
      <c r="B7" s="66">
        <v>45813</v>
      </c>
      <c r="C7" s="64"/>
      <c r="D7" s="47" t="s">
        <v>1251</v>
      </c>
      <c r="E7" s="67">
        <f>J16/50</f>
        <v>166843.35740000007</v>
      </c>
      <c r="F7" s="56"/>
      <c r="G7" s="61"/>
      <c r="H7" s="61"/>
      <c r="I7" s="58"/>
      <c r="J7" s="58"/>
    </row>
    <row r="8" spans="1:12" x14ac:dyDescent="0.2">
      <c r="A8" s="62" t="s">
        <v>11</v>
      </c>
      <c r="B8" s="241" t="s">
        <v>1246</v>
      </c>
      <c r="C8" s="242"/>
      <c r="D8" s="242"/>
      <c r="E8" s="242"/>
      <c r="F8" s="56"/>
      <c r="G8" s="61"/>
      <c r="H8" s="61"/>
      <c r="I8" s="58"/>
      <c r="J8" s="58"/>
    </row>
    <row r="9" spans="1:12" x14ac:dyDescent="0.2">
      <c r="A9" s="59" t="s">
        <v>12</v>
      </c>
      <c r="B9" s="245">
        <v>202500031002243</v>
      </c>
      <c r="C9" s="246"/>
      <c r="D9" s="246"/>
      <c r="E9" s="246"/>
      <c r="F9" s="56"/>
      <c r="G9" s="60"/>
      <c r="H9" s="60"/>
      <c r="I9" s="58"/>
      <c r="J9" s="58"/>
    </row>
    <row r="10" spans="1:12" ht="13.5" thickBot="1" x14ac:dyDescent="0.25">
      <c r="A10" s="68"/>
      <c r="B10" s="69"/>
      <c r="C10" s="69"/>
      <c r="D10" s="69"/>
      <c r="E10" s="69"/>
      <c r="F10" s="56"/>
      <c r="G10" s="61"/>
      <c r="H10" s="61"/>
      <c r="I10" s="58"/>
      <c r="J10" s="58"/>
    </row>
    <row r="11" spans="1:12" ht="18" customHeight="1" thickBot="1" x14ac:dyDescent="0.25">
      <c r="A11" s="221" t="s">
        <v>13</v>
      </c>
      <c r="B11" s="222"/>
      <c r="C11" s="222"/>
      <c r="D11" s="222"/>
      <c r="E11" s="222"/>
      <c r="F11" s="222"/>
      <c r="G11" s="222"/>
      <c r="H11" s="222"/>
      <c r="I11" s="222"/>
      <c r="J11" s="229"/>
    </row>
    <row r="12" spans="1:12" ht="21.75" customHeight="1" x14ac:dyDescent="0.2">
      <c r="A12" s="226" t="s">
        <v>14</v>
      </c>
      <c r="B12" s="228" t="s">
        <v>15</v>
      </c>
      <c r="C12" s="195" t="s">
        <v>16</v>
      </c>
      <c r="D12" s="228" t="s">
        <v>17</v>
      </c>
      <c r="E12" s="228" t="s">
        <v>5</v>
      </c>
      <c r="F12" s="228" t="s">
        <v>18</v>
      </c>
      <c r="G12" s="228" t="s">
        <v>19</v>
      </c>
      <c r="H12" s="238" t="s">
        <v>20</v>
      </c>
      <c r="I12" s="228" t="s">
        <v>21</v>
      </c>
      <c r="J12" s="240"/>
    </row>
    <row r="13" spans="1:12" ht="17.25" customHeight="1" thickBot="1" x14ac:dyDescent="0.25">
      <c r="A13" s="227"/>
      <c r="B13" s="218"/>
      <c r="C13" s="237"/>
      <c r="D13" s="218"/>
      <c r="E13" s="218"/>
      <c r="F13" s="218"/>
      <c r="G13" s="218"/>
      <c r="H13" s="239"/>
      <c r="I13" s="70" t="s">
        <v>22</v>
      </c>
      <c r="J13" s="71" t="s">
        <v>23</v>
      </c>
    </row>
    <row r="14" spans="1:12" ht="13.5" thickBot="1" x14ac:dyDescent="0.25">
      <c r="A14" s="49" t="s">
        <v>1247</v>
      </c>
      <c r="B14" s="50"/>
      <c r="C14" s="50"/>
      <c r="D14" s="50"/>
      <c r="E14" s="50" t="s">
        <v>1248</v>
      </c>
      <c r="F14" s="72" t="s">
        <v>25</v>
      </c>
      <c r="G14" s="72"/>
      <c r="H14" s="73"/>
      <c r="I14" s="73"/>
      <c r="J14" s="74">
        <f>J15+J574</f>
        <v>8593994.2400000039</v>
      </c>
      <c r="K14" s="94"/>
      <c r="L14" s="118"/>
    </row>
    <row r="15" spans="1:12" ht="13.5" thickBot="1" x14ac:dyDescent="0.25">
      <c r="A15" s="49" t="s">
        <v>1249</v>
      </c>
      <c r="B15" s="50"/>
      <c r="C15" s="50"/>
      <c r="D15" s="50"/>
      <c r="E15" s="50" t="s">
        <v>1250</v>
      </c>
      <c r="F15" s="72" t="s">
        <v>25</v>
      </c>
      <c r="G15" s="72"/>
      <c r="H15" s="73"/>
      <c r="I15" s="73"/>
      <c r="J15" s="74">
        <f>J16+J595</f>
        <v>8463498.2800000031</v>
      </c>
      <c r="L15" s="118"/>
    </row>
    <row r="16" spans="1:12" ht="25.5" x14ac:dyDescent="0.2">
      <c r="A16" s="49" t="s">
        <v>24</v>
      </c>
      <c r="B16" s="50" t="s">
        <v>25</v>
      </c>
      <c r="C16" s="50" t="s">
        <v>25</v>
      </c>
      <c r="D16" s="50" t="s">
        <v>25</v>
      </c>
      <c r="E16" s="50" t="s">
        <v>1253</v>
      </c>
      <c r="F16" s="72" t="s">
        <v>25</v>
      </c>
      <c r="G16" s="72"/>
      <c r="H16" s="73"/>
      <c r="I16" s="73"/>
      <c r="J16" s="74">
        <f>SUBTOTAL(109,J17:J573)</f>
        <v>8342167.8700000029</v>
      </c>
      <c r="L16" s="118"/>
    </row>
    <row r="17" spans="1:12" x14ac:dyDescent="0.2">
      <c r="A17" s="75" t="s">
        <v>26</v>
      </c>
      <c r="B17" s="76" t="s">
        <v>25</v>
      </c>
      <c r="C17" s="76" t="s">
        <v>25</v>
      </c>
      <c r="D17" s="76" t="s">
        <v>25</v>
      </c>
      <c r="E17" s="76" t="s">
        <v>27</v>
      </c>
      <c r="F17" s="77" t="s">
        <v>25</v>
      </c>
      <c r="G17" s="77"/>
      <c r="H17" s="78"/>
      <c r="I17" s="78"/>
      <c r="J17" s="79">
        <f>SUBTOTAL(109,J18:J34)</f>
        <v>1469480.16</v>
      </c>
      <c r="L17" s="118"/>
    </row>
    <row r="18" spans="1:12" x14ac:dyDescent="0.2">
      <c r="A18" s="75" t="s">
        <v>28</v>
      </c>
      <c r="B18" s="76"/>
      <c r="C18" s="76"/>
      <c r="D18" s="76"/>
      <c r="E18" s="76" t="s">
        <v>29</v>
      </c>
      <c r="F18" s="77"/>
      <c r="G18" s="77"/>
      <c r="H18" s="78"/>
      <c r="I18" s="78"/>
      <c r="J18" s="79">
        <f>SUBTOTAL(109,J19:J22)</f>
        <v>270222.33</v>
      </c>
      <c r="L18" s="118"/>
    </row>
    <row r="19" spans="1:12" ht="25.5" x14ac:dyDescent="0.2">
      <c r="A19" s="80" t="s">
        <v>30</v>
      </c>
      <c r="B19" s="81" t="s">
        <v>31</v>
      </c>
      <c r="C19" s="81" t="s">
        <v>32</v>
      </c>
      <c r="D19" s="81" t="s">
        <v>33</v>
      </c>
      <c r="E19" s="82" t="s">
        <v>34</v>
      </c>
      <c r="F19" s="83" t="s">
        <v>35</v>
      </c>
      <c r="G19" s="83">
        <v>1262.05</v>
      </c>
      <c r="H19" s="84">
        <f>TRUNC(I19/(1+$B$6),2)</f>
        <v>11.72</v>
      </c>
      <c r="I19" s="84">
        <v>15.26</v>
      </c>
      <c r="J19" s="85">
        <f>TRUNC(G19*TRUNC(I19, 2), 2)</f>
        <v>19258.88</v>
      </c>
      <c r="L19" s="118"/>
    </row>
    <row r="20" spans="1:12" ht="25.5" x14ac:dyDescent="0.2">
      <c r="A20" s="80" t="s">
        <v>36</v>
      </c>
      <c r="B20" s="81" t="s">
        <v>31</v>
      </c>
      <c r="C20" s="81" t="s">
        <v>32</v>
      </c>
      <c r="D20" s="81" t="s">
        <v>37</v>
      </c>
      <c r="E20" s="82" t="s">
        <v>38</v>
      </c>
      <c r="F20" s="83" t="s">
        <v>39</v>
      </c>
      <c r="G20" s="83">
        <v>8985.92</v>
      </c>
      <c r="H20" s="84">
        <f t="shared" ref="H20:H83" si="0">TRUNC(I20/(1+$B$6),2)</f>
        <v>0.91</v>
      </c>
      <c r="I20" s="84">
        <v>1.19</v>
      </c>
      <c r="J20" s="85">
        <f>TRUNC(G20*TRUNC(I20, 2), 2)</f>
        <v>10693.24</v>
      </c>
      <c r="L20" s="118"/>
    </row>
    <row r="21" spans="1:12" ht="25.5" x14ac:dyDescent="0.2">
      <c r="A21" s="80" t="s">
        <v>40</v>
      </c>
      <c r="B21" s="81" t="s">
        <v>31</v>
      </c>
      <c r="C21" s="81" t="s">
        <v>32</v>
      </c>
      <c r="D21" s="81" t="s">
        <v>41</v>
      </c>
      <c r="E21" s="82" t="s">
        <v>42</v>
      </c>
      <c r="F21" s="83" t="s">
        <v>43</v>
      </c>
      <c r="G21" s="83">
        <v>7178.5</v>
      </c>
      <c r="H21" s="84">
        <f t="shared" si="0"/>
        <v>23.24</v>
      </c>
      <c r="I21" s="84">
        <v>30.25</v>
      </c>
      <c r="J21" s="85">
        <f>TRUNC(G21*TRUNC(I21, 2), 2)</f>
        <v>217149.62</v>
      </c>
      <c r="L21" s="118"/>
    </row>
    <row r="22" spans="1:12" ht="25.5" x14ac:dyDescent="0.2">
      <c r="A22" s="80" t="s">
        <v>44</v>
      </c>
      <c r="B22" s="81" t="s">
        <v>31</v>
      </c>
      <c r="C22" s="81" t="s">
        <v>32</v>
      </c>
      <c r="D22" s="81" t="s">
        <v>45</v>
      </c>
      <c r="E22" s="82" t="s">
        <v>46</v>
      </c>
      <c r="F22" s="83" t="s">
        <v>35</v>
      </c>
      <c r="G22" s="83">
        <v>190.89</v>
      </c>
      <c r="H22" s="84">
        <f t="shared" si="0"/>
        <v>93.07</v>
      </c>
      <c r="I22" s="84">
        <v>121.12</v>
      </c>
      <c r="J22" s="85">
        <f>TRUNC(G22*TRUNC(I22, 2), 2)</f>
        <v>23120.59</v>
      </c>
      <c r="L22" s="118"/>
    </row>
    <row r="23" spans="1:12" x14ac:dyDescent="0.2">
      <c r="A23" s="75" t="s">
        <v>47</v>
      </c>
      <c r="B23" s="76" t="s">
        <v>25</v>
      </c>
      <c r="C23" s="76" t="s">
        <v>25</v>
      </c>
      <c r="D23" s="76" t="s">
        <v>25</v>
      </c>
      <c r="E23" s="76" t="s">
        <v>48</v>
      </c>
      <c r="F23" s="77" t="s">
        <v>25</v>
      </c>
      <c r="G23" s="77"/>
      <c r="H23" s="78">
        <f t="shared" si="0"/>
        <v>0</v>
      </c>
      <c r="I23" s="78"/>
      <c r="J23" s="79">
        <f>SUBTOTAL(109,J24:J34)</f>
        <v>1199257.83</v>
      </c>
      <c r="L23" s="118"/>
    </row>
    <row r="24" spans="1:12" ht="25.5" x14ac:dyDescent="0.2">
      <c r="A24" s="80" t="s">
        <v>49</v>
      </c>
      <c r="B24" s="81" t="s">
        <v>31</v>
      </c>
      <c r="C24" s="81" t="s">
        <v>32</v>
      </c>
      <c r="D24" s="81" t="s">
        <v>50</v>
      </c>
      <c r="E24" s="82" t="s">
        <v>51</v>
      </c>
      <c r="F24" s="83" t="s">
        <v>52</v>
      </c>
      <c r="G24" s="83">
        <v>1320</v>
      </c>
      <c r="H24" s="84">
        <f t="shared" si="0"/>
        <v>91.46</v>
      </c>
      <c r="I24" s="84">
        <v>119.02</v>
      </c>
      <c r="J24" s="85">
        <f t="shared" ref="J24:J34" si="1">TRUNC(G24*TRUNC(I24, 2), 2)</f>
        <v>157106.4</v>
      </c>
      <c r="L24" s="118"/>
    </row>
    <row r="25" spans="1:12" ht="25.5" x14ac:dyDescent="0.2">
      <c r="A25" s="80" t="s">
        <v>53</v>
      </c>
      <c r="B25" s="81" t="s">
        <v>31</v>
      </c>
      <c r="C25" s="81" t="s">
        <v>32</v>
      </c>
      <c r="D25" s="81" t="s">
        <v>54</v>
      </c>
      <c r="E25" s="82" t="s">
        <v>55</v>
      </c>
      <c r="F25" s="83" t="s">
        <v>52</v>
      </c>
      <c r="G25" s="83">
        <v>1320</v>
      </c>
      <c r="H25" s="84">
        <f t="shared" si="0"/>
        <v>22.68</v>
      </c>
      <c r="I25" s="84">
        <v>29.52</v>
      </c>
      <c r="J25" s="85">
        <f t="shared" si="1"/>
        <v>38966.400000000001</v>
      </c>
      <c r="L25" s="118"/>
    </row>
    <row r="26" spans="1:12" ht="25.5" x14ac:dyDescent="0.2">
      <c r="A26" s="80" t="s">
        <v>56</v>
      </c>
      <c r="B26" s="81" t="s">
        <v>31</v>
      </c>
      <c r="C26" s="81" t="s">
        <v>32</v>
      </c>
      <c r="D26" s="81" t="s">
        <v>57</v>
      </c>
      <c r="E26" s="82" t="s">
        <v>58</v>
      </c>
      <c r="F26" s="83" t="s">
        <v>52</v>
      </c>
      <c r="G26" s="83">
        <v>2640</v>
      </c>
      <c r="H26" s="84">
        <f t="shared" si="0"/>
        <v>46.31</v>
      </c>
      <c r="I26" s="84">
        <v>60.27</v>
      </c>
      <c r="J26" s="85">
        <f t="shared" si="1"/>
        <v>159112.79999999999</v>
      </c>
      <c r="L26" s="118"/>
    </row>
    <row r="27" spans="1:12" ht="25.5" x14ac:dyDescent="0.2">
      <c r="A27" s="80" t="s">
        <v>59</v>
      </c>
      <c r="B27" s="81" t="s">
        <v>31</v>
      </c>
      <c r="C27" s="81" t="s">
        <v>32</v>
      </c>
      <c r="D27" s="81" t="s">
        <v>60</v>
      </c>
      <c r="E27" s="82" t="s">
        <v>61</v>
      </c>
      <c r="F27" s="83" t="s">
        <v>52</v>
      </c>
      <c r="G27" s="83">
        <v>2640</v>
      </c>
      <c r="H27" s="84">
        <f t="shared" si="0"/>
        <v>20.99</v>
      </c>
      <c r="I27" s="84">
        <v>27.32</v>
      </c>
      <c r="J27" s="85">
        <f t="shared" si="1"/>
        <v>72124.800000000003</v>
      </c>
      <c r="L27" s="118"/>
    </row>
    <row r="28" spans="1:12" ht="25.5" x14ac:dyDescent="0.2">
      <c r="A28" s="80" t="s">
        <v>62</v>
      </c>
      <c r="B28" s="81" t="s">
        <v>31</v>
      </c>
      <c r="C28" s="81" t="s">
        <v>32</v>
      </c>
      <c r="D28" s="81" t="s">
        <v>63</v>
      </c>
      <c r="E28" s="82" t="s">
        <v>64</v>
      </c>
      <c r="F28" s="83" t="s">
        <v>52</v>
      </c>
      <c r="G28" s="83">
        <v>2640</v>
      </c>
      <c r="H28" s="84">
        <f t="shared" si="0"/>
        <v>16.78</v>
      </c>
      <c r="I28" s="84">
        <v>21.84</v>
      </c>
      <c r="J28" s="85">
        <f t="shared" si="1"/>
        <v>57657.599999999999</v>
      </c>
      <c r="L28" s="118"/>
    </row>
    <row r="29" spans="1:12" ht="25.5" x14ac:dyDescent="0.2">
      <c r="A29" s="80" t="s">
        <v>65</v>
      </c>
      <c r="B29" s="81" t="s">
        <v>31</v>
      </c>
      <c r="C29" s="81" t="s">
        <v>32</v>
      </c>
      <c r="D29" s="81" t="s">
        <v>66</v>
      </c>
      <c r="E29" s="82" t="s">
        <v>67</v>
      </c>
      <c r="F29" s="83" t="s">
        <v>52</v>
      </c>
      <c r="G29" s="83">
        <v>2640</v>
      </c>
      <c r="H29" s="84">
        <f t="shared" si="0"/>
        <v>16.78</v>
      </c>
      <c r="I29" s="84">
        <v>21.84</v>
      </c>
      <c r="J29" s="85">
        <f t="shared" si="1"/>
        <v>57657.599999999999</v>
      </c>
      <c r="L29" s="118"/>
    </row>
    <row r="30" spans="1:12" ht="25.5" x14ac:dyDescent="0.2">
      <c r="A30" s="80" t="s">
        <v>68</v>
      </c>
      <c r="B30" s="81" t="s">
        <v>31</v>
      </c>
      <c r="C30" s="81" t="s">
        <v>32</v>
      </c>
      <c r="D30" s="81" t="s">
        <v>69</v>
      </c>
      <c r="E30" s="82" t="s">
        <v>70</v>
      </c>
      <c r="F30" s="83" t="s">
        <v>52</v>
      </c>
      <c r="G30" s="83">
        <v>5280</v>
      </c>
      <c r="H30" s="84">
        <f t="shared" si="0"/>
        <v>17.41</v>
      </c>
      <c r="I30" s="84">
        <v>22.66</v>
      </c>
      <c r="J30" s="85">
        <f t="shared" si="1"/>
        <v>119644.8</v>
      </c>
      <c r="L30" s="118"/>
    </row>
    <row r="31" spans="1:12" ht="25.5" x14ac:dyDescent="0.2">
      <c r="A31" s="80" t="s">
        <v>71</v>
      </c>
      <c r="B31" s="81" t="s">
        <v>31</v>
      </c>
      <c r="C31" s="81" t="s">
        <v>32</v>
      </c>
      <c r="D31" s="81" t="s">
        <v>72</v>
      </c>
      <c r="E31" s="82" t="s">
        <v>73</v>
      </c>
      <c r="F31" s="83" t="s">
        <v>74</v>
      </c>
      <c r="G31" s="83">
        <v>2727</v>
      </c>
      <c r="H31" s="84">
        <f t="shared" si="0"/>
        <v>6.9</v>
      </c>
      <c r="I31" s="84">
        <v>8.99</v>
      </c>
      <c r="J31" s="85">
        <f t="shared" si="1"/>
        <v>24515.73</v>
      </c>
      <c r="L31" s="118"/>
    </row>
    <row r="32" spans="1:12" ht="25.5" x14ac:dyDescent="0.2">
      <c r="A32" s="80" t="s">
        <v>75</v>
      </c>
      <c r="B32" s="81" t="s">
        <v>31</v>
      </c>
      <c r="C32" s="81" t="s">
        <v>32</v>
      </c>
      <c r="D32" s="81" t="s">
        <v>76</v>
      </c>
      <c r="E32" s="82" t="s">
        <v>77</v>
      </c>
      <c r="F32" s="83" t="s">
        <v>74</v>
      </c>
      <c r="G32" s="83">
        <v>2727</v>
      </c>
      <c r="H32" s="84">
        <f t="shared" si="0"/>
        <v>48.21</v>
      </c>
      <c r="I32" s="84">
        <v>62.74</v>
      </c>
      <c r="J32" s="85">
        <f t="shared" si="1"/>
        <v>171091.98</v>
      </c>
      <c r="L32" s="118"/>
    </row>
    <row r="33" spans="1:12" ht="25.5" x14ac:dyDescent="0.2">
      <c r="A33" s="80" t="s">
        <v>78</v>
      </c>
      <c r="B33" s="81" t="s">
        <v>31</v>
      </c>
      <c r="C33" s="81" t="s">
        <v>32</v>
      </c>
      <c r="D33" s="81" t="s">
        <v>79</v>
      </c>
      <c r="E33" s="82" t="s">
        <v>80</v>
      </c>
      <c r="F33" s="83" t="s">
        <v>81</v>
      </c>
      <c r="G33" s="83">
        <v>10142</v>
      </c>
      <c r="H33" s="84">
        <f t="shared" si="0"/>
        <v>3.37</v>
      </c>
      <c r="I33" s="84">
        <v>4.3899999999999997</v>
      </c>
      <c r="J33" s="85">
        <f t="shared" si="1"/>
        <v>44523.38</v>
      </c>
      <c r="L33" s="118"/>
    </row>
    <row r="34" spans="1:12" ht="25.5" x14ac:dyDescent="0.2">
      <c r="A34" s="80" t="s">
        <v>82</v>
      </c>
      <c r="B34" s="81" t="s">
        <v>31</v>
      </c>
      <c r="C34" s="81" t="s">
        <v>32</v>
      </c>
      <c r="D34" s="81" t="s">
        <v>83</v>
      </c>
      <c r="E34" s="82" t="s">
        <v>84</v>
      </c>
      <c r="F34" s="83" t="s">
        <v>81</v>
      </c>
      <c r="G34" s="83">
        <v>10142</v>
      </c>
      <c r="H34" s="84">
        <f t="shared" si="0"/>
        <v>22.49</v>
      </c>
      <c r="I34" s="84">
        <v>29.27</v>
      </c>
      <c r="J34" s="85">
        <f t="shared" si="1"/>
        <v>296856.34000000003</v>
      </c>
      <c r="L34" s="118"/>
    </row>
    <row r="35" spans="1:12" x14ac:dyDescent="0.2">
      <c r="A35" s="75" t="s">
        <v>85</v>
      </c>
      <c r="B35" s="76" t="s">
        <v>25</v>
      </c>
      <c r="C35" s="76" t="s">
        <v>25</v>
      </c>
      <c r="D35" s="76" t="s">
        <v>25</v>
      </c>
      <c r="E35" s="76" t="s">
        <v>86</v>
      </c>
      <c r="F35" s="77" t="s">
        <v>25</v>
      </c>
      <c r="G35" s="77"/>
      <c r="H35" s="78">
        <f t="shared" si="0"/>
        <v>0</v>
      </c>
      <c r="I35" s="78"/>
      <c r="J35" s="79">
        <f>SUBTOTAL(109,J36:J104)</f>
        <v>241560.82</v>
      </c>
      <c r="L35" s="118"/>
    </row>
    <row r="36" spans="1:12" x14ac:dyDescent="0.2">
      <c r="A36" s="75" t="s">
        <v>87</v>
      </c>
      <c r="B36" s="76" t="s">
        <v>25</v>
      </c>
      <c r="C36" s="76" t="s">
        <v>25</v>
      </c>
      <c r="D36" s="76" t="s">
        <v>25</v>
      </c>
      <c r="E36" s="76" t="s">
        <v>88</v>
      </c>
      <c r="F36" s="77" t="s">
        <v>25</v>
      </c>
      <c r="G36" s="77"/>
      <c r="H36" s="78">
        <f t="shared" si="0"/>
        <v>0</v>
      </c>
      <c r="I36" s="78"/>
      <c r="J36" s="79">
        <f>SUBTOTAL(109,J37:J72)</f>
        <v>102209.01</v>
      </c>
      <c r="L36" s="118"/>
    </row>
    <row r="37" spans="1:12" x14ac:dyDescent="0.2">
      <c r="A37" s="75" t="s">
        <v>89</v>
      </c>
      <c r="B37" s="76"/>
      <c r="C37" s="76"/>
      <c r="D37" s="76"/>
      <c r="E37" s="76" t="s">
        <v>90</v>
      </c>
      <c r="F37" s="77"/>
      <c r="G37" s="77"/>
      <c r="H37" s="78">
        <f t="shared" si="0"/>
        <v>0</v>
      </c>
      <c r="I37" s="78"/>
      <c r="J37" s="79">
        <f>SUBTOTAL(109,J38:J44)</f>
        <v>54026.280000000006</v>
      </c>
      <c r="L37" s="118"/>
    </row>
    <row r="38" spans="1:12" ht="25.5" x14ac:dyDescent="0.2">
      <c r="A38" s="80" t="s">
        <v>91</v>
      </c>
      <c r="B38" s="81" t="s">
        <v>31</v>
      </c>
      <c r="C38" s="81" t="s">
        <v>32</v>
      </c>
      <c r="D38" s="81" t="s">
        <v>92</v>
      </c>
      <c r="E38" s="82" t="s">
        <v>93</v>
      </c>
      <c r="F38" s="83" t="s">
        <v>74</v>
      </c>
      <c r="G38" s="83">
        <v>7630.99</v>
      </c>
      <c r="H38" s="84">
        <f t="shared" si="0"/>
        <v>0.24</v>
      </c>
      <c r="I38" s="84">
        <v>0.32</v>
      </c>
      <c r="J38" s="85">
        <f t="shared" ref="J38:J44" si="2">TRUNC(G38*TRUNC(I38, 2), 2)</f>
        <v>2441.91</v>
      </c>
      <c r="L38" s="118"/>
    </row>
    <row r="39" spans="1:12" ht="38.25" x14ac:dyDescent="0.2">
      <c r="A39" s="80" t="s">
        <v>94</v>
      </c>
      <c r="B39" s="81" t="s">
        <v>31</v>
      </c>
      <c r="C39" s="81" t="s">
        <v>32</v>
      </c>
      <c r="D39" s="81" t="s">
        <v>95</v>
      </c>
      <c r="E39" s="82" t="s">
        <v>96</v>
      </c>
      <c r="F39" s="83" t="s">
        <v>97</v>
      </c>
      <c r="G39" s="83">
        <v>673.93</v>
      </c>
      <c r="H39" s="84">
        <f t="shared" si="0"/>
        <v>26.81</v>
      </c>
      <c r="I39" s="84">
        <v>34.9</v>
      </c>
      <c r="J39" s="85">
        <f t="shared" si="2"/>
        <v>23520.15</v>
      </c>
      <c r="L39" s="118"/>
    </row>
    <row r="40" spans="1:12" ht="63.75" x14ac:dyDescent="0.2">
      <c r="A40" s="80" t="s">
        <v>98</v>
      </c>
      <c r="B40" s="81" t="s">
        <v>31</v>
      </c>
      <c r="C40" s="81" t="s">
        <v>32</v>
      </c>
      <c r="D40" s="81" t="s">
        <v>99</v>
      </c>
      <c r="E40" s="82" t="s">
        <v>100</v>
      </c>
      <c r="F40" s="83" t="s">
        <v>74</v>
      </c>
      <c r="G40" s="83">
        <v>30</v>
      </c>
      <c r="H40" s="84">
        <f t="shared" si="0"/>
        <v>296.52</v>
      </c>
      <c r="I40" s="84">
        <v>385.87</v>
      </c>
      <c r="J40" s="85">
        <f t="shared" si="2"/>
        <v>11576.1</v>
      </c>
      <c r="L40" s="118"/>
    </row>
    <row r="41" spans="1:12" ht="25.5" x14ac:dyDescent="0.2">
      <c r="A41" s="80" t="s">
        <v>101</v>
      </c>
      <c r="B41" s="81" t="s">
        <v>31</v>
      </c>
      <c r="C41" s="81" t="s">
        <v>32</v>
      </c>
      <c r="D41" s="81" t="s">
        <v>102</v>
      </c>
      <c r="E41" s="82" t="s">
        <v>103</v>
      </c>
      <c r="F41" s="83" t="s">
        <v>104</v>
      </c>
      <c r="G41" s="83">
        <v>0.5</v>
      </c>
      <c r="H41" s="84">
        <f t="shared" si="0"/>
        <v>3539.06</v>
      </c>
      <c r="I41" s="84">
        <v>4605.3900000000003</v>
      </c>
      <c r="J41" s="85">
        <f t="shared" si="2"/>
        <v>2302.69</v>
      </c>
      <c r="L41" s="118"/>
    </row>
    <row r="42" spans="1:12" ht="25.5" x14ac:dyDescent="0.2">
      <c r="A42" s="80" t="s">
        <v>105</v>
      </c>
      <c r="B42" s="81" t="s">
        <v>31</v>
      </c>
      <c r="C42" s="81" t="s">
        <v>32</v>
      </c>
      <c r="D42" s="81" t="s">
        <v>106</v>
      </c>
      <c r="E42" s="82" t="s">
        <v>107</v>
      </c>
      <c r="F42" s="83" t="s">
        <v>108</v>
      </c>
      <c r="G42" s="83">
        <v>1</v>
      </c>
      <c r="H42" s="84">
        <f t="shared" si="0"/>
        <v>3268.48</v>
      </c>
      <c r="I42" s="84">
        <v>4253.28</v>
      </c>
      <c r="J42" s="85">
        <f t="shared" si="2"/>
        <v>4253.28</v>
      </c>
      <c r="L42" s="118"/>
    </row>
    <row r="43" spans="1:12" ht="25.5" x14ac:dyDescent="0.2">
      <c r="A43" s="80" t="s">
        <v>109</v>
      </c>
      <c r="B43" s="81" t="s">
        <v>31</v>
      </c>
      <c r="C43" s="81" t="s">
        <v>32</v>
      </c>
      <c r="D43" s="81" t="s">
        <v>110</v>
      </c>
      <c r="E43" s="82" t="s">
        <v>111</v>
      </c>
      <c r="F43" s="83" t="s">
        <v>108</v>
      </c>
      <c r="G43" s="83">
        <v>1</v>
      </c>
      <c r="H43" s="84">
        <f t="shared" si="0"/>
        <v>4767.9799999999996</v>
      </c>
      <c r="I43" s="84">
        <v>6204.58</v>
      </c>
      <c r="J43" s="85">
        <f t="shared" si="2"/>
        <v>6204.58</v>
      </c>
      <c r="L43" s="118"/>
    </row>
    <row r="44" spans="1:12" ht="25.5" x14ac:dyDescent="0.2">
      <c r="A44" s="80" t="s">
        <v>112</v>
      </c>
      <c r="B44" s="81" t="s">
        <v>31</v>
      </c>
      <c r="C44" s="81" t="s">
        <v>32</v>
      </c>
      <c r="D44" s="81" t="s">
        <v>113</v>
      </c>
      <c r="E44" s="82" t="s">
        <v>114</v>
      </c>
      <c r="F44" s="83" t="s">
        <v>74</v>
      </c>
      <c r="G44" s="83">
        <v>7.7</v>
      </c>
      <c r="H44" s="84">
        <f t="shared" si="0"/>
        <v>372.01</v>
      </c>
      <c r="I44" s="84">
        <v>484.1</v>
      </c>
      <c r="J44" s="85">
        <f t="shared" si="2"/>
        <v>3727.57</v>
      </c>
      <c r="L44" s="118"/>
    </row>
    <row r="45" spans="1:12" x14ac:dyDescent="0.2">
      <c r="A45" s="75" t="s">
        <v>115</v>
      </c>
      <c r="B45" s="76" t="s">
        <v>25</v>
      </c>
      <c r="C45" s="76" t="s">
        <v>25</v>
      </c>
      <c r="D45" s="76" t="s">
        <v>25</v>
      </c>
      <c r="E45" s="76" t="s">
        <v>116</v>
      </c>
      <c r="F45" s="77" t="s">
        <v>25</v>
      </c>
      <c r="G45" s="77"/>
      <c r="H45" s="78">
        <f t="shared" si="0"/>
        <v>0</v>
      </c>
      <c r="I45" s="78"/>
      <c r="J45" s="79">
        <f>SUBTOTAL(109,J46:J57)</f>
        <v>3637.6900000000005</v>
      </c>
      <c r="L45" s="118"/>
    </row>
    <row r="46" spans="1:12" s="86" customFormat="1" ht="25.5" x14ac:dyDescent="0.2">
      <c r="A46" s="75" t="s">
        <v>117</v>
      </c>
      <c r="B46" s="76" t="s">
        <v>25</v>
      </c>
      <c r="C46" s="76" t="s">
        <v>25</v>
      </c>
      <c r="D46" s="76" t="s">
        <v>25</v>
      </c>
      <c r="E46" s="76" t="s">
        <v>118</v>
      </c>
      <c r="F46" s="77" t="s">
        <v>25</v>
      </c>
      <c r="G46" s="77"/>
      <c r="H46" s="78">
        <f t="shared" si="0"/>
        <v>0</v>
      </c>
      <c r="I46" s="78"/>
      <c r="J46" s="79">
        <f>SUBTOTAL(109,J47:J51)</f>
        <v>2397.04</v>
      </c>
      <c r="L46" s="118"/>
    </row>
    <row r="47" spans="1:12" x14ac:dyDescent="0.2">
      <c r="A47" s="80" t="s">
        <v>119</v>
      </c>
      <c r="B47" s="81" t="s">
        <v>120</v>
      </c>
      <c r="C47" s="81" t="s">
        <v>121</v>
      </c>
      <c r="D47" s="81" t="s">
        <v>122</v>
      </c>
      <c r="E47" s="82" t="s">
        <v>123</v>
      </c>
      <c r="F47" s="83" t="s">
        <v>124</v>
      </c>
      <c r="G47" s="83">
        <v>2</v>
      </c>
      <c r="H47" s="84">
        <f t="shared" si="0"/>
        <v>109.28</v>
      </c>
      <c r="I47" s="84">
        <v>142.21</v>
      </c>
      <c r="J47" s="85">
        <f>TRUNC(G47*TRUNC(I47, 2), 2)</f>
        <v>284.42</v>
      </c>
      <c r="L47" s="118"/>
    </row>
    <row r="48" spans="1:12" x14ac:dyDescent="0.2">
      <c r="A48" s="80" t="s">
        <v>125</v>
      </c>
      <c r="B48" s="81" t="s">
        <v>120</v>
      </c>
      <c r="C48" s="81" t="s">
        <v>121</v>
      </c>
      <c r="D48" s="81" t="s">
        <v>126</v>
      </c>
      <c r="E48" s="82" t="s">
        <v>127</v>
      </c>
      <c r="F48" s="83" t="s">
        <v>124</v>
      </c>
      <c r="G48" s="83">
        <v>1</v>
      </c>
      <c r="H48" s="84">
        <f t="shared" si="0"/>
        <v>122.36</v>
      </c>
      <c r="I48" s="84">
        <v>159.24</v>
      </c>
      <c r="J48" s="85">
        <f>TRUNC(G48*TRUNC(I48, 2), 2)</f>
        <v>159.24</v>
      </c>
      <c r="L48" s="118"/>
    </row>
    <row r="49" spans="1:12" x14ac:dyDescent="0.2">
      <c r="A49" s="80" t="s">
        <v>128</v>
      </c>
      <c r="B49" s="81" t="s">
        <v>120</v>
      </c>
      <c r="C49" s="81" t="s">
        <v>121</v>
      </c>
      <c r="D49" s="81" t="s">
        <v>129</v>
      </c>
      <c r="E49" s="82" t="s">
        <v>130</v>
      </c>
      <c r="F49" s="83" t="s">
        <v>52</v>
      </c>
      <c r="G49" s="83">
        <v>24</v>
      </c>
      <c r="H49" s="84">
        <f t="shared" si="0"/>
        <v>27.85</v>
      </c>
      <c r="I49" s="84">
        <v>36.25</v>
      </c>
      <c r="J49" s="85">
        <f>TRUNC(G49*TRUNC(I49, 2), 2)</f>
        <v>870</v>
      </c>
      <c r="L49" s="118"/>
    </row>
    <row r="50" spans="1:12" x14ac:dyDescent="0.2">
      <c r="A50" s="80" t="s">
        <v>131</v>
      </c>
      <c r="B50" s="81" t="s">
        <v>120</v>
      </c>
      <c r="C50" s="81" t="s">
        <v>121</v>
      </c>
      <c r="D50" s="81" t="s">
        <v>132</v>
      </c>
      <c r="E50" s="82" t="s">
        <v>133</v>
      </c>
      <c r="F50" s="83" t="s">
        <v>124</v>
      </c>
      <c r="G50" s="83">
        <v>2</v>
      </c>
      <c r="H50" s="84">
        <f t="shared" si="0"/>
        <v>278.61</v>
      </c>
      <c r="I50" s="84">
        <v>362.56</v>
      </c>
      <c r="J50" s="85">
        <f>TRUNC(G50*TRUNC(I50, 2), 2)</f>
        <v>725.12</v>
      </c>
      <c r="L50" s="118"/>
    </row>
    <row r="51" spans="1:12" x14ac:dyDescent="0.2">
      <c r="A51" s="80" t="s">
        <v>134</v>
      </c>
      <c r="B51" s="81" t="s">
        <v>120</v>
      </c>
      <c r="C51" s="81" t="s">
        <v>121</v>
      </c>
      <c r="D51" s="81" t="s">
        <v>135</v>
      </c>
      <c r="E51" s="82" t="s">
        <v>136</v>
      </c>
      <c r="F51" s="83" t="s">
        <v>124</v>
      </c>
      <c r="G51" s="83">
        <v>2</v>
      </c>
      <c r="H51" s="84">
        <f t="shared" si="0"/>
        <v>137.65</v>
      </c>
      <c r="I51" s="84">
        <v>179.13</v>
      </c>
      <c r="J51" s="85">
        <f>TRUNC(G51*TRUNC(I51, 2), 2)</f>
        <v>358.26</v>
      </c>
      <c r="L51" s="118"/>
    </row>
    <row r="52" spans="1:12" s="86" customFormat="1" x14ac:dyDescent="0.2">
      <c r="A52" s="75" t="s">
        <v>137</v>
      </c>
      <c r="B52" s="76" t="s">
        <v>25</v>
      </c>
      <c r="C52" s="76" t="s">
        <v>25</v>
      </c>
      <c r="D52" s="76" t="s">
        <v>25</v>
      </c>
      <c r="E52" s="76" t="s">
        <v>138</v>
      </c>
      <c r="F52" s="77" t="s">
        <v>25</v>
      </c>
      <c r="G52" s="77"/>
      <c r="H52" s="78">
        <f t="shared" si="0"/>
        <v>0</v>
      </c>
      <c r="I52" s="78"/>
      <c r="J52" s="79">
        <f>SUBTOTAL(109,J53:J57)</f>
        <v>1240.6500000000001</v>
      </c>
      <c r="L52" s="118"/>
    </row>
    <row r="53" spans="1:12" ht="38.25" x14ac:dyDescent="0.2">
      <c r="A53" s="80" t="s">
        <v>139</v>
      </c>
      <c r="B53" s="81" t="s">
        <v>120</v>
      </c>
      <c r="C53" s="81" t="s">
        <v>32</v>
      </c>
      <c r="D53" s="81" t="s">
        <v>140</v>
      </c>
      <c r="E53" s="82" t="s">
        <v>141</v>
      </c>
      <c r="F53" s="83" t="s">
        <v>104</v>
      </c>
      <c r="G53" s="83">
        <v>1</v>
      </c>
      <c r="H53" s="84">
        <f t="shared" si="0"/>
        <v>190.67</v>
      </c>
      <c r="I53" s="84">
        <v>248.13</v>
      </c>
      <c r="J53" s="85">
        <f>TRUNC(G53*TRUNC(I53, 2), 2)</f>
        <v>248.13</v>
      </c>
      <c r="L53" s="118"/>
    </row>
    <row r="54" spans="1:12" ht="25.5" x14ac:dyDescent="0.2">
      <c r="A54" s="80" t="s">
        <v>142</v>
      </c>
      <c r="B54" s="81" t="s">
        <v>120</v>
      </c>
      <c r="C54" s="81" t="s">
        <v>32</v>
      </c>
      <c r="D54" s="81" t="s">
        <v>143</v>
      </c>
      <c r="E54" s="82" t="s">
        <v>144</v>
      </c>
      <c r="F54" s="83" t="s">
        <v>104</v>
      </c>
      <c r="G54" s="83">
        <v>1</v>
      </c>
      <c r="H54" s="84">
        <f t="shared" si="0"/>
        <v>190.67</v>
      </c>
      <c r="I54" s="84">
        <v>248.13</v>
      </c>
      <c r="J54" s="85">
        <f>TRUNC(G54*TRUNC(I54, 2), 2)</f>
        <v>248.13</v>
      </c>
      <c r="L54" s="118"/>
    </row>
    <row r="55" spans="1:12" ht="25.5" x14ac:dyDescent="0.2">
      <c r="A55" s="80" t="s">
        <v>145</v>
      </c>
      <c r="B55" s="81" t="s">
        <v>120</v>
      </c>
      <c r="C55" s="81" t="s">
        <v>32</v>
      </c>
      <c r="D55" s="81" t="s">
        <v>146</v>
      </c>
      <c r="E55" s="82" t="s">
        <v>147</v>
      </c>
      <c r="F55" s="83" t="s">
        <v>104</v>
      </c>
      <c r="G55" s="83">
        <v>1</v>
      </c>
      <c r="H55" s="84">
        <f t="shared" si="0"/>
        <v>190.67</v>
      </c>
      <c r="I55" s="84">
        <v>248.13</v>
      </c>
      <c r="J55" s="85">
        <f>TRUNC(G55*TRUNC(I55, 2), 2)</f>
        <v>248.13</v>
      </c>
      <c r="L55" s="118"/>
    </row>
    <row r="56" spans="1:12" ht="25.5" x14ac:dyDescent="0.2">
      <c r="A56" s="80" t="s">
        <v>148</v>
      </c>
      <c r="B56" s="81" t="s">
        <v>120</v>
      </c>
      <c r="C56" s="81" t="s">
        <v>32</v>
      </c>
      <c r="D56" s="81" t="s">
        <v>149</v>
      </c>
      <c r="E56" s="82" t="s">
        <v>150</v>
      </c>
      <c r="F56" s="83" t="s">
        <v>104</v>
      </c>
      <c r="G56" s="83">
        <v>1</v>
      </c>
      <c r="H56" s="84">
        <f t="shared" si="0"/>
        <v>190.67</v>
      </c>
      <c r="I56" s="84">
        <v>248.13</v>
      </c>
      <c r="J56" s="85">
        <f>TRUNC(G56*TRUNC(I56, 2), 2)</f>
        <v>248.13</v>
      </c>
      <c r="L56" s="118"/>
    </row>
    <row r="57" spans="1:12" ht="25.5" x14ac:dyDescent="0.2">
      <c r="A57" s="80" t="s">
        <v>151</v>
      </c>
      <c r="B57" s="81" t="s">
        <v>120</v>
      </c>
      <c r="C57" s="81" t="s">
        <v>32</v>
      </c>
      <c r="D57" s="81" t="s">
        <v>152</v>
      </c>
      <c r="E57" s="82" t="s">
        <v>153</v>
      </c>
      <c r="F57" s="83" t="s">
        <v>104</v>
      </c>
      <c r="G57" s="83">
        <v>1</v>
      </c>
      <c r="H57" s="84">
        <f t="shared" si="0"/>
        <v>190.67</v>
      </c>
      <c r="I57" s="84">
        <v>248.13</v>
      </c>
      <c r="J57" s="85">
        <f>TRUNC(G57*TRUNC(I57, 2), 2)</f>
        <v>248.13</v>
      </c>
      <c r="L57" s="118"/>
    </row>
    <row r="58" spans="1:12" x14ac:dyDescent="0.2">
      <c r="A58" s="75" t="s">
        <v>154</v>
      </c>
      <c r="B58" s="76" t="s">
        <v>25</v>
      </c>
      <c r="C58" s="76" t="s">
        <v>25</v>
      </c>
      <c r="D58" s="76" t="s">
        <v>25</v>
      </c>
      <c r="E58" s="76" t="s">
        <v>155</v>
      </c>
      <c r="F58" s="77" t="s">
        <v>25</v>
      </c>
      <c r="G58" s="77"/>
      <c r="H58" s="78">
        <f t="shared" si="0"/>
        <v>0</v>
      </c>
      <c r="I58" s="78"/>
      <c r="J58" s="79">
        <f>SUBTOTAL(109,J59:J72)</f>
        <v>44545.04</v>
      </c>
      <c r="L58" s="118"/>
    </row>
    <row r="59" spans="1:12" s="86" customFormat="1" x14ac:dyDescent="0.2">
      <c r="A59" s="75" t="s">
        <v>156</v>
      </c>
      <c r="B59" s="76" t="s">
        <v>25</v>
      </c>
      <c r="C59" s="76" t="s">
        <v>25</v>
      </c>
      <c r="D59" s="76" t="s">
        <v>25</v>
      </c>
      <c r="E59" s="76" t="s">
        <v>157</v>
      </c>
      <c r="F59" s="77" t="s">
        <v>25</v>
      </c>
      <c r="G59" s="77"/>
      <c r="H59" s="78">
        <f t="shared" si="0"/>
        <v>0</v>
      </c>
      <c r="I59" s="78"/>
      <c r="J59" s="79">
        <f>SUBTOTAL(109,J60:J64)</f>
        <v>9265.0400000000009</v>
      </c>
      <c r="L59" s="118"/>
    </row>
    <row r="60" spans="1:12" ht="25.5" x14ac:dyDescent="0.2">
      <c r="A60" s="80" t="s">
        <v>158</v>
      </c>
      <c r="B60" s="81" t="s">
        <v>31</v>
      </c>
      <c r="C60" s="81" t="s">
        <v>32</v>
      </c>
      <c r="D60" s="81" t="s">
        <v>159</v>
      </c>
      <c r="E60" s="82" t="s">
        <v>160</v>
      </c>
      <c r="F60" s="83" t="s">
        <v>35</v>
      </c>
      <c r="G60" s="83">
        <v>317.68</v>
      </c>
      <c r="H60" s="84">
        <f t="shared" si="0"/>
        <v>2.42</v>
      </c>
      <c r="I60" s="84">
        <v>3.16</v>
      </c>
      <c r="J60" s="85">
        <f>TRUNC(G60*TRUNC(I60, 2), 2)</f>
        <v>1003.86</v>
      </c>
      <c r="L60" s="118"/>
    </row>
    <row r="61" spans="1:12" ht="25.5" x14ac:dyDescent="0.2">
      <c r="A61" s="80" t="s">
        <v>161</v>
      </c>
      <c r="B61" s="81" t="s">
        <v>31</v>
      </c>
      <c r="C61" s="81" t="s">
        <v>32</v>
      </c>
      <c r="D61" s="81" t="s">
        <v>162</v>
      </c>
      <c r="E61" s="82" t="s">
        <v>163</v>
      </c>
      <c r="F61" s="83" t="s">
        <v>35</v>
      </c>
      <c r="G61" s="83">
        <v>57.1</v>
      </c>
      <c r="H61" s="84">
        <f t="shared" si="0"/>
        <v>14.61</v>
      </c>
      <c r="I61" s="84">
        <v>19.02</v>
      </c>
      <c r="J61" s="85">
        <f>TRUNC(G61*TRUNC(I61, 2), 2)</f>
        <v>1086.04</v>
      </c>
      <c r="L61" s="118"/>
    </row>
    <row r="62" spans="1:12" ht="25.5" x14ac:dyDescent="0.2">
      <c r="A62" s="80" t="s">
        <v>164</v>
      </c>
      <c r="B62" s="81" t="s">
        <v>31</v>
      </c>
      <c r="C62" s="81" t="s">
        <v>32</v>
      </c>
      <c r="D62" s="81" t="s">
        <v>165</v>
      </c>
      <c r="E62" s="82" t="s">
        <v>166</v>
      </c>
      <c r="F62" s="83" t="s">
        <v>167</v>
      </c>
      <c r="G62" s="83">
        <v>1141.98</v>
      </c>
      <c r="H62" s="84">
        <f t="shared" si="0"/>
        <v>2.8</v>
      </c>
      <c r="I62" s="84">
        <v>3.65</v>
      </c>
      <c r="J62" s="85">
        <f>TRUNC(G62*TRUNC(I62, 2), 2)</f>
        <v>4168.22</v>
      </c>
      <c r="L62" s="118"/>
    </row>
    <row r="63" spans="1:12" ht="25.5" x14ac:dyDescent="0.2">
      <c r="A63" s="80" t="s">
        <v>168</v>
      </c>
      <c r="B63" s="81" t="s">
        <v>31</v>
      </c>
      <c r="C63" s="81" t="s">
        <v>32</v>
      </c>
      <c r="D63" s="81" t="s">
        <v>169</v>
      </c>
      <c r="E63" s="82" t="s">
        <v>170</v>
      </c>
      <c r="F63" s="83" t="s">
        <v>35</v>
      </c>
      <c r="G63" s="83">
        <v>340.71</v>
      </c>
      <c r="H63" s="84">
        <f t="shared" si="0"/>
        <v>5.35</v>
      </c>
      <c r="I63" s="84">
        <v>6.97</v>
      </c>
      <c r="J63" s="85">
        <f>TRUNC(G63*TRUNC(I63, 2), 2)</f>
        <v>2374.7399999999998</v>
      </c>
      <c r="L63" s="118"/>
    </row>
    <row r="64" spans="1:12" ht="25.5" x14ac:dyDescent="0.2">
      <c r="A64" s="80" t="s">
        <v>171</v>
      </c>
      <c r="B64" s="81" t="s">
        <v>31</v>
      </c>
      <c r="C64" s="81" t="s">
        <v>32</v>
      </c>
      <c r="D64" s="81" t="s">
        <v>172</v>
      </c>
      <c r="E64" s="82" t="s">
        <v>173</v>
      </c>
      <c r="F64" s="83" t="s">
        <v>35</v>
      </c>
      <c r="G64" s="83">
        <v>317.68</v>
      </c>
      <c r="H64" s="84">
        <f t="shared" si="0"/>
        <v>1.52</v>
      </c>
      <c r="I64" s="84">
        <v>1.99</v>
      </c>
      <c r="J64" s="85">
        <f>TRUNC(G64*TRUNC(I64, 2), 2)</f>
        <v>632.17999999999995</v>
      </c>
      <c r="L64" s="118"/>
    </row>
    <row r="65" spans="1:12" s="86" customFormat="1" x14ac:dyDescent="0.2">
      <c r="A65" s="75" t="s">
        <v>174</v>
      </c>
      <c r="B65" s="76" t="s">
        <v>25</v>
      </c>
      <c r="C65" s="76" t="s">
        <v>25</v>
      </c>
      <c r="D65" s="76" t="s">
        <v>25</v>
      </c>
      <c r="E65" s="76" t="s">
        <v>175</v>
      </c>
      <c r="F65" s="77" t="s">
        <v>25</v>
      </c>
      <c r="G65" s="77"/>
      <c r="H65" s="78">
        <f t="shared" si="0"/>
        <v>0</v>
      </c>
      <c r="I65" s="78"/>
      <c r="J65" s="79">
        <f>SUBTOTAL(109,J66:J72)</f>
        <v>35280</v>
      </c>
      <c r="L65" s="118"/>
    </row>
    <row r="66" spans="1:12" ht="25.5" x14ac:dyDescent="0.2">
      <c r="A66" s="80" t="s">
        <v>176</v>
      </c>
      <c r="B66" s="81" t="s">
        <v>120</v>
      </c>
      <c r="C66" s="81" t="s">
        <v>32</v>
      </c>
      <c r="D66" s="81" t="s">
        <v>177</v>
      </c>
      <c r="E66" s="82" t="s">
        <v>178</v>
      </c>
      <c r="F66" s="83" t="s">
        <v>179</v>
      </c>
      <c r="G66" s="83">
        <v>900</v>
      </c>
      <c r="H66" s="84">
        <f t="shared" si="0"/>
        <v>3.3</v>
      </c>
      <c r="I66" s="84">
        <v>4.3</v>
      </c>
      <c r="J66" s="85">
        <f t="shared" ref="J66:J72" si="3">TRUNC(G66*TRUNC(I66, 2), 2)</f>
        <v>3870</v>
      </c>
      <c r="L66" s="118"/>
    </row>
    <row r="67" spans="1:12" ht="25.5" x14ac:dyDescent="0.2">
      <c r="A67" s="80" t="s">
        <v>180</v>
      </c>
      <c r="B67" s="81" t="s">
        <v>120</v>
      </c>
      <c r="C67" s="81" t="s">
        <v>32</v>
      </c>
      <c r="D67" s="81" t="s">
        <v>181</v>
      </c>
      <c r="E67" s="82" t="s">
        <v>182</v>
      </c>
      <c r="F67" s="83" t="s">
        <v>179</v>
      </c>
      <c r="G67" s="83">
        <v>900</v>
      </c>
      <c r="H67" s="84">
        <f t="shared" si="0"/>
        <v>3.3</v>
      </c>
      <c r="I67" s="84">
        <v>4.3</v>
      </c>
      <c r="J67" s="85">
        <f t="shared" si="3"/>
        <v>3870</v>
      </c>
      <c r="L67" s="118"/>
    </row>
    <row r="68" spans="1:12" ht="25.5" x14ac:dyDescent="0.2">
      <c r="A68" s="80" t="s">
        <v>183</v>
      </c>
      <c r="B68" s="81" t="s">
        <v>120</v>
      </c>
      <c r="C68" s="81" t="s">
        <v>32</v>
      </c>
      <c r="D68" s="81" t="s">
        <v>184</v>
      </c>
      <c r="E68" s="82" t="s">
        <v>185</v>
      </c>
      <c r="F68" s="83" t="s">
        <v>179</v>
      </c>
      <c r="G68" s="83">
        <v>900</v>
      </c>
      <c r="H68" s="84">
        <f t="shared" si="0"/>
        <v>3.3</v>
      </c>
      <c r="I68" s="84">
        <v>4.3</v>
      </c>
      <c r="J68" s="85">
        <f t="shared" si="3"/>
        <v>3870</v>
      </c>
      <c r="L68" s="118"/>
    </row>
    <row r="69" spans="1:12" ht="25.5" x14ac:dyDescent="0.2">
      <c r="A69" s="80" t="s">
        <v>186</v>
      </c>
      <c r="B69" s="81" t="s">
        <v>120</v>
      </c>
      <c r="C69" s="81" t="s">
        <v>32</v>
      </c>
      <c r="D69" s="81" t="s">
        <v>187</v>
      </c>
      <c r="E69" s="82" t="s">
        <v>188</v>
      </c>
      <c r="F69" s="83" t="s">
        <v>179</v>
      </c>
      <c r="G69" s="83">
        <v>900</v>
      </c>
      <c r="H69" s="84">
        <f t="shared" si="0"/>
        <v>5.13</v>
      </c>
      <c r="I69" s="84">
        <v>6.68</v>
      </c>
      <c r="J69" s="85">
        <f t="shared" si="3"/>
        <v>6012</v>
      </c>
      <c r="L69" s="118"/>
    </row>
    <row r="70" spans="1:12" ht="25.5" x14ac:dyDescent="0.2">
      <c r="A70" s="80" t="s">
        <v>189</v>
      </c>
      <c r="B70" s="81" t="s">
        <v>120</v>
      </c>
      <c r="C70" s="81" t="s">
        <v>32</v>
      </c>
      <c r="D70" s="81" t="s">
        <v>190</v>
      </c>
      <c r="E70" s="82" t="s">
        <v>191</v>
      </c>
      <c r="F70" s="83" t="s">
        <v>179</v>
      </c>
      <c r="G70" s="83">
        <v>900</v>
      </c>
      <c r="H70" s="84">
        <f t="shared" si="0"/>
        <v>5.14</v>
      </c>
      <c r="I70" s="84">
        <v>6.7</v>
      </c>
      <c r="J70" s="85">
        <f t="shared" si="3"/>
        <v>6030</v>
      </c>
      <c r="L70" s="118"/>
    </row>
    <row r="71" spans="1:12" ht="25.5" x14ac:dyDescent="0.2">
      <c r="A71" s="80" t="s">
        <v>192</v>
      </c>
      <c r="B71" s="81" t="s">
        <v>120</v>
      </c>
      <c r="C71" s="81" t="s">
        <v>32</v>
      </c>
      <c r="D71" s="81" t="s">
        <v>193</v>
      </c>
      <c r="E71" s="82" t="s">
        <v>194</v>
      </c>
      <c r="F71" s="83" t="s">
        <v>179</v>
      </c>
      <c r="G71" s="83">
        <v>900</v>
      </c>
      <c r="H71" s="84">
        <f t="shared" si="0"/>
        <v>6.62</v>
      </c>
      <c r="I71" s="84">
        <v>8.6199999999999992</v>
      </c>
      <c r="J71" s="85">
        <f t="shared" si="3"/>
        <v>7758</v>
      </c>
      <c r="L71" s="118"/>
    </row>
    <row r="72" spans="1:12" ht="25.5" x14ac:dyDescent="0.2">
      <c r="A72" s="80" t="s">
        <v>195</v>
      </c>
      <c r="B72" s="81" t="s">
        <v>120</v>
      </c>
      <c r="C72" s="81" t="s">
        <v>32</v>
      </c>
      <c r="D72" s="81" t="s">
        <v>196</v>
      </c>
      <c r="E72" s="82" t="s">
        <v>197</v>
      </c>
      <c r="F72" s="83" t="s">
        <v>179</v>
      </c>
      <c r="G72" s="83">
        <v>900</v>
      </c>
      <c r="H72" s="84">
        <f t="shared" si="0"/>
        <v>3.3</v>
      </c>
      <c r="I72" s="84">
        <v>4.3</v>
      </c>
      <c r="J72" s="85">
        <f t="shared" si="3"/>
        <v>3870</v>
      </c>
      <c r="L72" s="118"/>
    </row>
    <row r="73" spans="1:12" x14ac:dyDescent="0.2">
      <c r="A73" s="75" t="s">
        <v>198</v>
      </c>
      <c r="B73" s="76" t="s">
        <v>25</v>
      </c>
      <c r="C73" s="76" t="s">
        <v>25</v>
      </c>
      <c r="D73" s="76" t="s">
        <v>25</v>
      </c>
      <c r="E73" s="76" t="s">
        <v>199</v>
      </c>
      <c r="F73" s="77" t="s">
        <v>25</v>
      </c>
      <c r="G73" s="77"/>
      <c r="H73" s="78">
        <f t="shared" si="0"/>
        <v>0</v>
      </c>
      <c r="I73" s="78"/>
      <c r="J73" s="79">
        <f>SUBTOTAL(109,J74:J104)</f>
        <v>139351.80999999997</v>
      </c>
      <c r="L73" s="118"/>
    </row>
    <row r="74" spans="1:12" x14ac:dyDescent="0.2">
      <c r="A74" s="75" t="s">
        <v>200</v>
      </c>
      <c r="B74" s="76" t="s">
        <v>25</v>
      </c>
      <c r="C74" s="76" t="s">
        <v>25</v>
      </c>
      <c r="D74" s="76" t="s">
        <v>25</v>
      </c>
      <c r="E74" s="76" t="s">
        <v>201</v>
      </c>
      <c r="F74" s="77" t="s">
        <v>25</v>
      </c>
      <c r="G74" s="77"/>
      <c r="H74" s="78">
        <f t="shared" si="0"/>
        <v>0</v>
      </c>
      <c r="I74" s="78"/>
      <c r="J74" s="79">
        <f>SUBTOTAL(109,J75:J88)</f>
        <v>126486.85999999997</v>
      </c>
      <c r="L74" s="118"/>
    </row>
    <row r="75" spans="1:12" ht="38.25" x14ac:dyDescent="0.2">
      <c r="A75" s="80" t="s">
        <v>202</v>
      </c>
      <c r="B75" s="81" t="s">
        <v>120</v>
      </c>
      <c r="C75" s="81" t="s">
        <v>32</v>
      </c>
      <c r="D75" s="81" t="s">
        <v>203</v>
      </c>
      <c r="E75" s="82" t="s">
        <v>204</v>
      </c>
      <c r="F75" s="83" t="s">
        <v>205</v>
      </c>
      <c r="G75" s="83">
        <v>14.07</v>
      </c>
      <c r="H75" s="84">
        <f t="shared" si="0"/>
        <v>447.45</v>
      </c>
      <c r="I75" s="84">
        <v>582.27</v>
      </c>
      <c r="J75" s="85">
        <f t="shared" ref="J75:J88" si="4">TRUNC(G75*TRUNC(I75, 2), 2)</f>
        <v>8192.5300000000007</v>
      </c>
      <c r="L75" s="118"/>
    </row>
    <row r="76" spans="1:12" ht="25.5" x14ac:dyDescent="0.2">
      <c r="A76" s="80" t="s">
        <v>206</v>
      </c>
      <c r="B76" s="81" t="s">
        <v>31</v>
      </c>
      <c r="C76" s="81" t="s">
        <v>32</v>
      </c>
      <c r="D76" s="81" t="s">
        <v>207</v>
      </c>
      <c r="E76" s="82" t="s">
        <v>208</v>
      </c>
      <c r="F76" s="83" t="s">
        <v>74</v>
      </c>
      <c r="G76" s="83">
        <v>14.07</v>
      </c>
      <c r="H76" s="84">
        <f t="shared" si="0"/>
        <v>17.54</v>
      </c>
      <c r="I76" s="84">
        <v>22.83</v>
      </c>
      <c r="J76" s="85">
        <f t="shared" si="4"/>
        <v>321.20999999999998</v>
      </c>
      <c r="L76" s="118"/>
    </row>
    <row r="77" spans="1:12" ht="25.5" x14ac:dyDescent="0.2">
      <c r="A77" s="80" t="s">
        <v>209</v>
      </c>
      <c r="B77" s="81" t="s">
        <v>31</v>
      </c>
      <c r="C77" s="81" t="s">
        <v>32</v>
      </c>
      <c r="D77" s="81" t="s">
        <v>210</v>
      </c>
      <c r="E77" s="82" t="s">
        <v>211</v>
      </c>
      <c r="F77" s="83" t="s">
        <v>74</v>
      </c>
      <c r="G77" s="83">
        <v>28.14</v>
      </c>
      <c r="H77" s="84">
        <f t="shared" si="0"/>
        <v>17.55</v>
      </c>
      <c r="I77" s="84">
        <v>22.85</v>
      </c>
      <c r="J77" s="85">
        <f t="shared" si="4"/>
        <v>642.99</v>
      </c>
      <c r="L77" s="118"/>
    </row>
    <row r="78" spans="1:12" ht="38.25" x14ac:dyDescent="0.2">
      <c r="A78" s="80" t="s">
        <v>212</v>
      </c>
      <c r="B78" s="81" t="s">
        <v>120</v>
      </c>
      <c r="C78" s="81" t="s">
        <v>32</v>
      </c>
      <c r="D78" s="81" t="s">
        <v>213</v>
      </c>
      <c r="E78" s="82" t="s">
        <v>214</v>
      </c>
      <c r="F78" s="83" t="s">
        <v>205</v>
      </c>
      <c r="G78" s="83">
        <v>41.28</v>
      </c>
      <c r="H78" s="84">
        <f t="shared" si="0"/>
        <v>123.42</v>
      </c>
      <c r="I78" s="84">
        <v>160.61000000000001</v>
      </c>
      <c r="J78" s="85">
        <f t="shared" si="4"/>
        <v>6629.98</v>
      </c>
      <c r="L78" s="118"/>
    </row>
    <row r="79" spans="1:12" ht="25.5" x14ac:dyDescent="0.2">
      <c r="A79" s="80" t="s">
        <v>215</v>
      </c>
      <c r="B79" s="81" t="s">
        <v>31</v>
      </c>
      <c r="C79" s="81" t="s">
        <v>32</v>
      </c>
      <c r="D79" s="81" t="s">
        <v>216</v>
      </c>
      <c r="E79" s="82" t="s">
        <v>217</v>
      </c>
      <c r="F79" s="83" t="s">
        <v>104</v>
      </c>
      <c r="G79" s="83">
        <v>77</v>
      </c>
      <c r="H79" s="84">
        <f t="shared" si="0"/>
        <v>415.54</v>
      </c>
      <c r="I79" s="84">
        <v>540.75</v>
      </c>
      <c r="J79" s="85">
        <f t="shared" si="4"/>
        <v>41637.75</v>
      </c>
      <c r="L79" s="118"/>
    </row>
    <row r="80" spans="1:12" ht="25.5" x14ac:dyDescent="0.2">
      <c r="A80" s="80" t="s">
        <v>218</v>
      </c>
      <c r="B80" s="81" t="s">
        <v>120</v>
      </c>
      <c r="C80" s="81" t="s">
        <v>32</v>
      </c>
      <c r="D80" s="81" t="s">
        <v>219</v>
      </c>
      <c r="E80" s="82" t="s">
        <v>220</v>
      </c>
      <c r="F80" s="83" t="s">
        <v>97</v>
      </c>
      <c r="G80" s="83">
        <v>425</v>
      </c>
      <c r="H80" s="84">
        <f t="shared" si="0"/>
        <v>34.97</v>
      </c>
      <c r="I80" s="84">
        <v>45.51</v>
      </c>
      <c r="J80" s="85">
        <f t="shared" si="4"/>
        <v>19341.75</v>
      </c>
      <c r="L80" s="118"/>
    </row>
    <row r="81" spans="1:12" ht="25.5" x14ac:dyDescent="0.2">
      <c r="A81" s="80" t="s">
        <v>221</v>
      </c>
      <c r="B81" s="81" t="s">
        <v>31</v>
      </c>
      <c r="C81" s="81" t="s">
        <v>32</v>
      </c>
      <c r="D81" s="81" t="s">
        <v>222</v>
      </c>
      <c r="E81" s="82" t="s">
        <v>223</v>
      </c>
      <c r="F81" s="83" t="s">
        <v>97</v>
      </c>
      <c r="G81" s="83">
        <v>105.5</v>
      </c>
      <c r="H81" s="84">
        <f t="shared" si="0"/>
        <v>48.5</v>
      </c>
      <c r="I81" s="84">
        <v>63.12</v>
      </c>
      <c r="J81" s="85">
        <f t="shared" si="4"/>
        <v>6659.16</v>
      </c>
      <c r="L81" s="118"/>
    </row>
    <row r="82" spans="1:12" ht="25.5" x14ac:dyDescent="0.2">
      <c r="A82" s="80" t="s">
        <v>224</v>
      </c>
      <c r="B82" s="81" t="s">
        <v>31</v>
      </c>
      <c r="C82" s="81" t="s">
        <v>32</v>
      </c>
      <c r="D82" s="81" t="s">
        <v>225</v>
      </c>
      <c r="E82" s="82" t="s">
        <v>226</v>
      </c>
      <c r="F82" s="83" t="s">
        <v>97</v>
      </c>
      <c r="G82" s="83">
        <v>628.5</v>
      </c>
      <c r="H82" s="84">
        <f t="shared" si="0"/>
        <v>35.14</v>
      </c>
      <c r="I82" s="84">
        <v>45.74</v>
      </c>
      <c r="J82" s="85">
        <f t="shared" si="4"/>
        <v>28747.59</v>
      </c>
      <c r="L82" s="118"/>
    </row>
    <row r="83" spans="1:12" ht="25.5" x14ac:dyDescent="0.2">
      <c r="A83" s="80" t="s">
        <v>227</v>
      </c>
      <c r="B83" s="81" t="s">
        <v>120</v>
      </c>
      <c r="C83" s="81" t="s">
        <v>32</v>
      </c>
      <c r="D83" s="81" t="s">
        <v>228</v>
      </c>
      <c r="E83" s="82" t="s">
        <v>229</v>
      </c>
      <c r="F83" s="83" t="s">
        <v>97</v>
      </c>
      <c r="G83" s="83">
        <v>28</v>
      </c>
      <c r="H83" s="84">
        <f t="shared" si="0"/>
        <v>59.44</v>
      </c>
      <c r="I83" s="84">
        <v>77.36</v>
      </c>
      <c r="J83" s="85">
        <f t="shared" si="4"/>
        <v>2166.08</v>
      </c>
      <c r="L83" s="118"/>
    </row>
    <row r="84" spans="1:12" ht="25.5" x14ac:dyDescent="0.2">
      <c r="A84" s="80" t="s">
        <v>230</v>
      </c>
      <c r="B84" s="81" t="s">
        <v>31</v>
      </c>
      <c r="C84" s="81" t="s">
        <v>32</v>
      </c>
      <c r="D84" s="81" t="s">
        <v>231</v>
      </c>
      <c r="E84" s="82" t="s">
        <v>232</v>
      </c>
      <c r="F84" s="83" t="s">
        <v>108</v>
      </c>
      <c r="G84" s="83">
        <v>2</v>
      </c>
      <c r="H84" s="84">
        <f t="shared" ref="H84:H147" si="5">TRUNC(I84/(1+$B$6),2)</f>
        <v>63.35</v>
      </c>
      <c r="I84" s="84">
        <v>82.45</v>
      </c>
      <c r="J84" s="85">
        <f t="shared" si="4"/>
        <v>164.9</v>
      </c>
      <c r="L84" s="118"/>
    </row>
    <row r="85" spans="1:12" ht="25.5" x14ac:dyDescent="0.2">
      <c r="A85" s="80" t="s">
        <v>233</v>
      </c>
      <c r="B85" s="81" t="s">
        <v>31</v>
      </c>
      <c r="C85" s="81" t="s">
        <v>32</v>
      </c>
      <c r="D85" s="81" t="s">
        <v>234</v>
      </c>
      <c r="E85" s="82" t="s">
        <v>235</v>
      </c>
      <c r="F85" s="83" t="s">
        <v>35</v>
      </c>
      <c r="G85" s="83">
        <v>83.5</v>
      </c>
      <c r="H85" s="84">
        <f t="shared" si="5"/>
        <v>35.14</v>
      </c>
      <c r="I85" s="84">
        <v>45.74</v>
      </c>
      <c r="J85" s="85">
        <f t="shared" si="4"/>
        <v>3819.29</v>
      </c>
      <c r="L85" s="118"/>
    </row>
    <row r="86" spans="1:12" ht="25.5" x14ac:dyDescent="0.2">
      <c r="A86" s="80" t="s">
        <v>236</v>
      </c>
      <c r="B86" s="81" t="s">
        <v>31</v>
      </c>
      <c r="C86" s="81" t="s">
        <v>32</v>
      </c>
      <c r="D86" s="81" t="s">
        <v>237</v>
      </c>
      <c r="E86" s="82" t="s">
        <v>238</v>
      </c>
      <c r="F86" s="83" t="s">
        <v>35</v>
      </c>
      <c r="G86" s="83">
        <v>54</v>
      </c>
      <c r="H86" s="84">
        <f t="shared" si="5"/>
        <v>23.28</v>
      </c>
      <c r="I86" s="84">
        <v>30.3</v>
      </c>
      <c r="J86" s="85">
        <f t="shared" si="4"/>
        <v>1636.2</v>
      </c>
      <c r="L86" s="118"/>
    </row>
    <row r="87" spans="1:12" ht="25.5" x14ac:dyDescent="0.2">
      <c r="A87" s="80" t="s">
        <v>239</v>
      </c>
      <c r="B87" s="81" t="s">
        <v>31</v>
      </c>
      <c r="C87" s="81" t="s">
        <v>32</v>
      </c>
      <c r="D87" s="81" t="s">
        <v>240</v>
      </c>
      <c r="E87" s="82" t="s">
        <v>241</v>
      </c>
      <c r="F87" s="83" t="s">
        <v>35</v>
      </c>
      <c r="G87" s="83">
        <v>9.5</v>
      </c>
      <c r="H87" s="84">
        <f t="shared" si="5"/>
        <v>220.93</v>
      </c>
      <c r="I87" s="84">
        <v>287.5</v>
      </c>
      <c r="J87" s="85">
        <f t="shared" si="4"/>
        <v>2731.25</v>
      </c>
      <c r="L87" s="118"/>
    </row>
    <row r="88" spans="1:12" ht="25.5" x14ac:dyDescent="0.2">
      <c r="A88" s="80" t="s">
        <v>242</v>
      </c>
      <c r="B88" s="81" t="s">
        <v>120</v>
      </c>
      <c r="C88" s="81" t="s">
        <v>32</v>
      </c>
      <c r="D88" s="81" t="s">
        <v>243</v>
      </c>
      <c r="E88" s="82" t="s">
        <v>244</v>
      </c>
      <c r="F88" s="83" t="s">
        <v>205</v>
      </c>
      <c r="G88" s="83">
        <v>173.5</v>
      </c>
      <c r="H88" s="84">
        <f t="shared" si="5"/>
        <v>16.809999999999999</v>
      </c>
      <c r="I88" s="84">
        <v>21.88</v>
      </c>
      <c r="J88" s="85">
        <f t="shared" si="4"/>
        <v>3796.18</v>
      </c>
      <c r="L88" s="118"/>
    </row>
    <row r="89" spans="1:12" x14ac:dyDescent="0.2">
      <c r="A89" s="75" t="s">
        <v>245</v>
      </c>
      <c r="B89" s="76" t="s">
        <v>25</v>
      </c>
      <c r="C89" s="76" t="s">
        <v>25</v>
      </c>
      <c r="D89" s="76" t="s">
        <v>25</v>
      </c>
      <c r="E89" s="76" t="s">
        <v>246</v>
      </c>
      <c r="F89" s="77" t="s">
        <v>25</v>
      </c>
      <c r="G89" s="77"/>
      <c r="H89" s="78">
        <f t="shared" si="5"/>
        <v>0</v>
      </c>
      <c r="I89" s="78"/>
      <c r="J89" s="79">
        <f>SUBTOTAL(109,J90:J91)</f>
        <v>377.72</v>
      </c>
      <c r="L89" s="118"/>
    </row>
    <row r="90" spans="1:12" ht="38.25" x14ac:dyDescent="0.2">
      <c r="A90" s="80" t="s">
        <v>247</v>
      </c>
      <c r="B90" s="81" t="s">
        <v>31</v>
      </c>
      <c r="C90" s="81" t="s">
        <v>32</v>
      </c>
      <c r="D90" s="81" t="s">
        <v>248</v>
      </c>
      <c r="E90" s="82" t="s">
        <v>249</v>
      </c>
      <c r="F90" s="83" t="s">
        <v>250</v>
      </c>
      <c r="G90" s="83">
        <v>410.95</v>
      </c>
      <c r="H90" s="84">
        <f t="shared" si="5"/>
        <v>0.68</v>
      </c>
      <c r="I90" s="84">
        <v>0.89</v>
      </c>
      <c r="J90" s="85">
        <f>TRUNC(G90*TRUNC(I90, 2), 2)</f>
        <v>365.74</v>
      </c>
      <c r="L90" s="118"/>
    </row>
    <row r="91" spans="1:12" ht="38.25" x14ac:dyDescent="0.2">
      <c r="A91" s="80" t="s">
        <v>251</v>
      </c>
      <c r="B91" s="81" t="s">
        <v>31</v>
      </c>
      <c r="C91" s="81" t="s">
        <v>32</v>
      </c>
      <c r="D91" s="81" t="s">
        <v>248</v>
      </c>
      <c r="E91" s="82" t="s">
        <v>249</v>
      </c>
      <c r="F91" s="83" t="s">
        <v>250</v>
      </c>
      <c r="G91" s="83">
        <v>13.47</v>
      </c>
      <c r="H91" s="84">
        <f t="shared" si="5"/>
        <v>0.68</v>
      </c>
      <c r="I91" s="84">
        <v>0.89</v>
      </c>
      <c r="J91" s="85">
        <f>TRUNC(G91*TRUNC(I91, 2), 2)</f>
        <v>11.98</v>
      </c>
      <c r="L91" s="118"/>
    </row>
    <row r="92" spans="1:12" x14ac:dyDescent="0.2">
      <c r="A92" s="75" t="s">
        <v>252</v>
      </c>
      <c r="B92" s="76" t="s">
        <v>25</v>
      </c>
      <c r="C92" s="76" t="s">
        <v>25</v>
      </c>
      <c r="D92" s="76" t="s">
        <v>25</v>
      </c>
      <c r="E92" s="76" t="s">
        <v>253</v>
      </c>
      <c r="F92" s="77" t="s">
        <v>25</v>
      </c>
      <c r="G92" s="77"/>
      <c r="H92" s="78">
        <f t="shared" si="5"/>
        <v>0</v>
      </c>
      <c r="I92" s="78"/>
      <c r="J92" s="79">
        <f>SUBTOTAL(109,J93:J96)</f>
        <v>9026.36</v>
      </c>
      <c r="L92" s="118"/>
    </row>
    <row r="93" spans="1:12" s="86" customFormat="1" x14ac:dyDescent="0.2">
      <c r="A93" s="75" t="s">
        <v>254</v>
      </c>
      <c r="B93" s="76" t="s">
        <v>25</v>
      </c>
      <c r="C93" s="76" t="s">
        <v>25</v>
      </c>
      <c r="D93" s="76" t="s">
        <v>25</v>
      </c>
      <c r="E93" s="76" t="s">
        <v>255</v>
      </c>
      <c r="F93" s="77" t="s">
        <v>25</v>
      </c>
      <c r="G93" s="77"/>
      <c r="H93" s="78">
        <f t="shared" si="5"/>
        <v>0</v>
      </c>
      <c r="I93" s="78"/>
      <c r="J93" s="79">
        <f>SUBTOTAL(109,J94:J94)</f>
        <v>8304.26</v>
      </c>
      <c r="L93" s="118"/>
    </row>
    <row r="94" spans="1:12" ht="38.25" x14ac:dyDescent="0.2">
      <c r="A94" s="80" t="s">
        <v>256</v>
      </c>
      <c r="B94" s="81" t="s">
        <v>31</v>
      </c>
      <c r="C94" s="81" t="s">
        <v>32</v>
      </c>
      <c r="D94" s="81" t="s">
        <v>257</v>
      </c>
      <c r="E94" s="82" t="s">
        <v>258</v>
      </c>
      <c r="F94" s="83" t="s">
        <v>74</v>
      </c>
      <c r="G94" s="83">
        <v>1254.42</v>
      </c>
      <c r="H94" s="84">
        <f t="shared" si="5"/>
        <v>5.08</v>
      </c>
      <c r="I94" s="84">
        <v>6.62</v>
      </c>
      <c r="J94" s="85">
        <f>TRUNC(G94*TRUNC(I94, 2), 2)</f>
        <v>8304.26</v>
      </c>
      <c r="L94" s="118"/>
    </row>
    <row r="95" spans="1:12" s="86" customFormat="1" x14ac:dyDescent="0.2">
      <c r="A95" s="75" t="s">
        <v>259</v>
      </c>
      <c r="B95" s="76" t="s">
        <v>25</v>
      </c>
      <c r="C95" s="76" t="s">
        <v>25</v>
      </c>
      <c r="D95" s="76" t="s">
        <v>25</v>
      </c>
      <c r="E95" s="76" t="s">
        <v>260</v>
      </c>
      <c r="F95" s="77" t="s">
        <v>25</v>
      </c>
      <c r="G95" s="77"/>
      <c r="H95" s="78">
        <f t="shared" si="5"/>
        <v>0</v>
      </c>
      <c r="I95" s="78"/>
      <c r="J95" s="79">
        <f>SUBTOTAL(109,J96:J96)</f>
        <v>722.1</v>
      </c>
      <c r="L95" s="118"/>
    </row>
    <row r="96" spans="1:12" ht="38.25" x14ac:dyDescent="0.2">
      <c r="A96" s="80" t="s">
        <v>261</v>
      </c>
      <c r="B96" s="81" t="s">
        <v>31</v>
      </c>
      <c r="C96" s="81" t="s">
        <v>32</v>
      </c>
      <c r="D96" s="81" t="s">
        <v>257</v>
      </c>
      <c r="E96" s="82" t="s">
        <v>258</v>
      </c>
      <c r="F96" s="83" t="s">
        <v>74</v>
      </c>
      <c r="G96" s="83">
        <v>109.08</v>
      </c>
      <c r="H96" s="84">
        <f t="shared" si="5"/>
        <v>5.08</v>
      </c>
      <c r="I96" s="84">
        <v>6.62</v>
      </c>
      <c r="J96" s="85">
        <f>TRUNC(G96*TRUNC(I96, 2), 2)</f>
        <v>722.1</v>
      </c>
      <c r="L96" s="118"/>
    </row>
    <row r="97" spans="1:12" ht="25.5" x14ac:dyDescent="0.2">
      <c r="A97" s="75" t="s">
        <v>262</v>
      </c>
      <c r="B97" s="76" t="s">
        <v>25</v>
      </c>
      <c r="C97" s="76" t="s">
        <v>25</v>
      </c>
      <c r="D97" s="76" t="s">
        <v>25</v>
      </c>
      <c r="E97" s="76" t="s">
        <v>263</v>
      </c>
      <c r="F97" s="77" t="s">
        <v>25</v>
      </c>
      <c r="G97" s="77"/>
      <c r="H97" s="78">
        <f t="shared" si="5"/>
        <v>0</v>
      </c>
      <c r="I97" s="78"/>
      <c r="J97" s="79">
        <f>SUBTOTAL(109,J98:J102)</f>
        <v>3458.37</v>
      </c>
      <c r="L97" s="118"/>
    </row>
    <row r="98" spans="1:12" ht="25.5" x14ac:dyDescent="0.2">
      <c r="A98" s="80" t="s">
        <v>264</v>
      </c>
      <c r="B98" s="81" t="s">
        <v>120</v>
      </c>
      <c r="C98" s="81" t="s">
        <v>32</v>
      </c>
      <c r="D98" s="81" t="s">
        <v>265</v>
      </c>
      <c r="E98" s="82" t="s">
        <v>266</v>
      </c>
      <c r="F98" s="83" t="s">
        <v>267</v>
      </c>
      <c r="G98" s="83">
        <v>51.04</v>
      </c>
      <c r="H98" s="84">
        <f t="shared" si="5"/>
        <v>11.5</v>
      </c>
      <c r="I98" s="84">
        <v>14.97</v>
      </c>
      <c r="J98" s="85">
        <f>TRUNC(G98*TRUNC(I98, 2), 2)</f>
        <v>764.06</v>
      </c>
      <c r="L98" s="118"/>
    </row>
    <row r="99" spans="1:12" ht="25.5" x14ac:dyDescent="0.2">
      <c r="A99" s="80" t="s">
        <v>268</v>
      </c>
      <c r="B99" s="81" t="s">
        <v>31</v>
      </c>
      <c r="C99" s="81" t="s">
        <v>32</v>
      </c>
      <c r="D99" s="81" t="s">
        <v>269</v>
      </c>
      <c r="E99" s="82" t="s">
        <v>270</v>
      </c>
      <c r="F99" s="83" t="s">
        <v>35</v>
      </c>
      <c r="G99" s="83">
        <v>2.78</v>
      </c>
      <c r="H99" s="84">
        <f t="shared" si="5"/>
        <v>40.1</v>
      </c>
      <c r="I99" s="84">
        <v>52.19</v>
      </c>
      <c r="J99" s="85">
        <f>TRUNC(G99*TRUNC(I99, 2), 2)</f>
        <v>145.08000000000001</v>
      </c>
      <c r="L99" s="118"/>
    </row>
    <row r="100" spans="1:12" ht="25.5" x14ac:dyDescent="0.2">
      <c r="A100" s="80" t="s">
        <v>271</v>
      </c>
      <c r="B100" s="81" t="s">
        <v>31</v>
      </c>
      <c r="C100" s="81" t="s">
        <v>32</v>
      </c>
      <c r="D100" s="81" t="s">
        <v>272</v>
      </c>
      <c r="E100" s="82" t="s">
        <v>273</v>
      </c>
      <c r="F100" s="83" t="s">
        <v>35</v>
      </c>
      <c r="G100" s="83">
        <v>2.78</v>
      </c>
      <c r="H100" s="84">
        <f t="shared" si="5"/>
        <v>523.27</v>
      </c>
      <c r="I100" s="84">
        <v>680.94</v>
      </c>
      <c r="J100" s="85">
        <f>TRUNC(G100*TRUNC(I100, 2), 2)</f>
        <v>1893.01</v>
      </c>
      <c r="L100" s="118"/>
    </row>
    <row r="101" spans="1:12" ht="25.5" x14ac:dyDescent="0.2">
      <c r="A101" s="80" t="s">
        <v>274</v>
      </c>
      <c r="B101" s="81" t="s">
        <v>120</v>
      </c>
      <c r="C101" s="81" t="s">
        <v>32</v>
      </c>
      <c r="D101" s="81" t="s">
        <v>275</v>
      </c>
      <c r="E101" s="82" t="s">
        <v>276</v>
      </c>
      <c r="F101" s="83" t="s">
        <v>277</v>
      </c>
      <c r="G101" s="83">
        <v>2.78</v>
      </c>
      <c r="H101" s="84">
        <f t="shared" si="5"/>
        <v>72.08</v>
      </c>
      <c r="I101" s="84">
        <v>93.81</v>
      </c>
      <c r="J101" s="85">
        <f>TRUNC(G101*TRUNC(I101, 2), 2)</f>
        <v>260.79000000000002</v>
      </c>
      <c r="L101" s="118"/>
    </row>
    <row r="102" spans="1:12" ht="25.5" x14ac:dyDescent="0.2">
      <c r="A102" s="80" t="s">
        <v>278</v>
      </c>
      <c r="B102" s="81" t="s">
        <v>31</v>
      </c>
      <c r="C102" s="81" t="s">
        <v>32</v>
      </c>
      <c r="D102" s="81" t="s">
        <v>279</v>
      </c>
      <c r="E102" s="82" t="s">
        <v>280</v>
      </c>
      <c r="F102" s="83" t="s">
        <v>35</v>
      </c>
      <c r="G102" s="83">
        <v>3.61</v>
      </c>
      <c r="H102" s="84">
        <f t="shared" si="5"/>
        <v>84.17</v>
      </c>
      <c r="I102" s="84">
        <v>109.54</v>
      </c>
      <c r="J102" s="85">
        <f>TRUNC(G102*TRUNC(I102, 2), 2)</f>
        <v>395.43</v>
      </c>
      <c r="L102" s="118"/>
    </row>
    <row r="103" spans="1:12" x14ac:dyDescent="0.2">
      <c r="A103" s="75" t="s">
        <v>281</v>
      </c>
      <c r="B103" s="76" t="s">
        <v>25</v>
      </c>
      <c r="C103" s="76" t="s">
        <v>25</v>
      </c>
      <c r="D103" s="76" t="s">
        <v>25</v>
      </c>
      <c r="E103" s="76" t="s">
        <v>282</v>
      </c>
      <c r="F103" s="77" t="s">
        <v>25</v>
      </c>
      <c r="G103" s="77"/>
      <c r="H103" s="78">
        <f t="shared" si="5"/>
        <v>0</v>
      </c>
      <c r="I103" s="78"/>
      <c r="J103" s="79">
        <f>SUBTOTAL(109,J104:J104)</f>
        <v>2.5</v>
      </c>
      <c r="L103" s="118"/>
    </row>
    <row r="104" spans="1:12" ht="38.25" x14ac:dyDescent="0.2">
      <c r="A104" s="80" t="s">
        <v>283</v>
      </c>
      <c r="B104" s="81" t="s">
        <v>31</v>
      </c>
      <c r="C104" s="81" t="s">
        <v>32</v>
      </c>
      <c r="D104" s="81" t="s">
        <v>248</v>
      </c>
      <c r="E104" s="82" t="s">
        <v>249</v>
      </c>
      <c r="F104" s="83" t="s">
        <v>250</v>
      </c>
      <c r="G104" s="83">
        <v>2.81</v>
      </c>
      <c r="H104" s="84">
        <f t="shared" si="5"/>
        <v>0.68</v>
      </c>
      <c r="I104" s="84">
        <v>0.89</v>
      </c>
      <c r="J104" s="85">
        <f>TRUNC(G104*TRUNC(I104, 2), 2)</f>
        <v>2.5</v>
      </c>
      <c r="L104" s="118"/>
    </row>
    <row r="105" spans="1:12" x14ac:dyDescent="0.2">
      <c r="A105" s="75" t="s">
        <v>284</v>
      </c>
      <c r="B105" s="76" t="s">
        <v>25</v>
      </c>
      <c r="C105" s="76" t="s">
        <v>25</v>
      </c>
      <c r="D105" s="76" t="s">
        <v>25</v>
      </c>
      <c r="E105" s="76" t="s">
        <v>285</v>
      </c>
      <c r="F105" s="77" t="s">
        <v>25</v>
      </c>
      <c r="G105" s="77"/>
      <c r="H105" s="78">
        <f t="shared" si="5"/>
        <v>0</v>
      </c>
      <c r="I105" s="78"/>
      <c r="J105" s="79">
        <f>SUBTOTAL(109,J106:J315)</f>
        <v>4217636.6999999993</v>
      </c>
      <c r="L105" s="118"/>
    </row>
    <row r="106" spans="1:12" x14ac:dyDescent="0.2">
      <c r="A106" s="75" t="s">
        <v>286</v>
      </c>
      <c r="B106" s="76" t="s">
        <v>25</v>
      </c>
      <c r="C106" s="76" t="s">
        <v>25</v>
      </c>
      <c r="D106" s="76" t="s">
        <v>25</v>
      </c>
      <c r="E106" s="76" t="s">
        <v>287</v>
      </c>
      <c r="F106" s="77" t="s">
        <v>25</v>
      </c>
      <c r="G106" s="77"/>
      <c r="H106" s="78">
        <f t="shared" si="5"/>
        <v>0</v>
      </c>
      <c r="I106" s="78"/>
      <c r="J106" s="79">
        <f>SUBTOTAL(109,J107:J116)</f>
        <v>472415.85</v>
      </c>
      <c r="L106" s="118"/>
    </row>
    <row r="107" spans="1:12" x14ac:dyDescent="0.2">
      <c r="A107" s="75" t="s">
        <v>288</v>
      </c>
      <c r="B107" s="76" t="s">
        <v>25</v>
      </c>
      <c r="C107" s="76" t="s">
        <v>25</v>
      </c>
      <c r="D107" s="76" t="s">
        <v>25</v>
      </c>
      <c r="E107" s="76" t="s">
        <v>289</v>
      </c>
      <c r="F107" s="77" t="s">
        <v>25</v>
      </c>
      <c r="G107" s="77"/>
      <c r="H107" s="78">
        <f t="shared" si="5"/>
        <v>0</v>
      </c>
      <c r="I107" s="78"/>
      <c r="J107" s="79">
        <f>SUBTOTAL(109,J108:J113)</f>
        <v>451906.66</v>
      </c>
      <c r="L107" s="118"/>
    </row>
    <row r="108" spans="1:12" ht="25.5" x14ac:dyDescent="0.2">
      <c r="A108" s="80" t="s">
        <v>290</v>
      </c>
      <c r="B108" s="81" t="s">
        <v>120</v>
      </c>
      <c r="C108" s="81" t="s">
        <v>32</v>
      </c>
      <c r="D108" s="81" t="s">
        <v>291</v>
      </c>
      <c r="E108" s="82" t="s">
        <v>292</v>
      </c>
      <c r="F108" s="83" t="s">
        <v>205</v>
      </c>
      <c r="G108" s="83">
        <v>2877.49</v>
      </c>
      <c r="H108" s="84">
        <f t="shared" si="5"/>
        <v>86.44</v>
      </c>
      <c r="I108" s="84">
        <v>112.49</v>
      </c>
      <c r="J108" s="85">
        <f t="shared" ref="J108:J113" si="6">TRUNC(G108*TRUNC(I108, 2), 2)</f>
        <v>323688.84999999998</v>
      </c>
      <c r="L108" s="118"/>
    </row>
    <row r="109" spans="1:12" ht="25.5" x14ac:dyDescent="0.2">
      <c r="A109" s="80" t="s">
        <v>293</v>
      </c>
      <c r="B109" s="81" t="s">
        <v>120</v>
      </c>
      <c r="C109" s="81" t="s">
        <v>32</v>
      </c>
      <c r="D109" s="81" t="s">
        <v>294</v>
      </c>
      <c r="E109" s="82" t="s">
        <v>295</v>
      </c>
      <c r="F109" s="83" t="s">
        <v>277</v>
      </c>
      <c r="G109" s="83">
        <v>67.59</v>
      </c>
      <c r="H109" s="84">
        <f t="shared" si="5"/>
        <v>810.87</v>
      </c>
      <c r="I109" s="84">
        <v>1055.19</v>
      </c>
      <c r="J109" s="85">
        <f t="shared" si="6"/>
        <v>71320.289999999994</v>
      </c>
      <c r="L109" s="118"/>
    </row>
    <row r="110" spans="1:12" ht="25.5" x14ac:dyDescent="0.2">
      <c r="A110" s="80" t="s">
        <v>296</v>
      </c>
      <c r="B110" s="81" t="s">
        <v>31</v>
      </c>
      <c r="C110" s="81" t="s">
        <v>32</v>
      </c>
      <c r="D110" s="81" t="s">
        <v>297</v>
      </c>
      <c r="E110" s="82" t="s">
        <v>298</v>
      </c>
      <c r="F110" s="83" t="s">
        <v>267</v>
      </c>
      <c r="G110" s="83">
        <v>2128.14</v>
      </c>
      <c r="H110" s="84">
        <f t="shared" si="5"/>
        <v>10.68</v>
      </c>
      <c r="I110" s="84">
        <v>13.91</v>
      </c>
      <c r="J110" s="85">
        <f t="shared" si="6"/>
        <v>29602.42</v>
      </c>
      <c r="L110" s="118"/>
    </row>
    <row r="111" spans="1:12" ht="25.5" x14ac:dyDescent="0.2">
      <c r="A111" s="80" t="s">
        <v>299</v>
      </c>
      <c r="B111" s="81" t="s">
        <v>31</v>
      </c>
      <c r="C111" s="81" t="s">
        <v>32</v>
      </c>
      <c r="D111" s="81" t="s">
        <v>300</v>
      </c>
      <c r="E111" s="82" t="s">
        <v>301</v>
      </c>
      <c r="F111" s="83" t="s">
        <v>267</v>
      </c>
      <c r="G111" s="83">
        <v>1247.5</v>
      </c>
      <c r="H111" s="84">
        <f t="shared" si="5"/>
        <v>10.59</v>
      </c>
      <c r="I111" s="84">
        <v>13.79</v>
      </c>
      <c r="J111" s="85">
        <f t="shared" si="6"/>
        <v>17203.02</v>
      </c>
      <c r="L111" s="118"/>
    </row>
    <row r="112" spans="1:12" ht="38.25" x14ac:dyDescent="0.2">
      <c r="A112" s="80" t="s">
        <v>302</v>
      </c>
      <c r="B112" s="81" t="s">
        <v>120</v>
      </c>
      <c r="C112" s="81" t="s">
        <v>32</v>
      </c>
      <c r="D112" s="81" t="s">
        <v>303</v>
      </c>
      <c r="E112" s="82" t="s">
        <v>304</v>
      </c>
      <c r="F112" s="83" t="s">
        <v>35</v>
      </c>
      <c r="G112" s="83">
        <v>18.23</v>
      </c>
      <c r="H112" s="84">
        <f t="shared" si="5"/>
        <v>315.93</v>
      </c>
      <c r="I112" s="84">
        <v>411.13</v>
      </c>
      <c r="J112" s="85">
        <f t="shared" si="6"/>
        <v>7494.89</v>
      </c>
      <c r="L112" s="118"/>
    </row>
    <row r="113" spans="1:12" ht="25.5" x14ac:dyDescent="0.2">
      <c r="A113" s="80" t="s">
        <v>305</v>
      </c>
      <c r="B113" s="81" t="s">
        <v>31</v>
      </c>
      <c r="C113" s="81" t="s">
        <v>32</v>
      </c>
      <c r="D113" s="81" t="s">
        <v>279</v>
      </c>
      <c r="E113" s="82" t="s">
        <v>280</v>
      </c>
      <c r="F113" s="83" t="s">
        <v>35</v>
      </c>
      <c r="G113" s="83">
        <v>23.71</v>
      </c>
      <c r="H113" s="84">
        <f t="shared" si="5"/>
        <v>84.17</v>
      </c>
      <c r="I113" s="84">
        <v>109.54</v>
      </c>
      <c r="J113" s="85">
        <f t="shared" si="6"/>
        <v>2597.19</v>
      </c>
      <c r="L113" s="118"/>
    </row>
    <row r="114" spans="1:12" ht="25.5" x14ac:dyDescent="0.2">
      <c r="A114" s="75" t="s">
        <v>306</v>
      </c>
      <c r="B114" s="76" t="s">
        <v>25</v>
      </c>
      <c r="C114" s="76" t="s">
        <v>25</v>
      </c>
      <c r="D114" s="76" t="s">
        <v>25</v>
      </c>
      <c r="E114" s="76" t="s">
        <v>307</v>
      </c>
      <c r="F114" s="77" t="s">
        <v>25</v>
      </c>
      <c r="G114" s="77"/>
      <c r="H114" s="78">
        <f t="shared" si="5"/>
        <v>0</v>
      </c>
      <c r="I114" s="78"/>
      <c r="J114" s="79">
        <f>SUBTOTAL(109,J115:J116)</f>
        <v>20509.189999999999</v>
      </c>
      <c r="L114" s="118"/>
    </row>
    <row r="115" spans="1:12" ht="38.25" x14ac:dyDescent="0.2">
      <c r="A115" s="80" t="s">
        <v>308</v>
      </c>
      <c r="B115" s="81" t="s">
        <v>31</v>
      </c>
      <c r="C115" s="81" t="s">
        <v>32</v>
      </c>
      <c r="D115" s="81" t="s">
        <v>248</v>
      </c>
      <c r="E115" s="82" t="s">
        <v>249</v>
      </c>
      <c r="F115" s="83" t="s">
        <v>250</v>
      </c>
      <c r="G115" s="83">
        <v>22858.39</v>
      </c>
      <c r="H115" s="84">
        <f t="shared" si="5"/>
        <v>0.68</v>
      </c>
      <c r="I115" s="84">
        <v>0.89</v>
      </c>
      <c r="J115" s="85">
        <f>TRUNC(G115*TRUNC(I115, 2), 2)</f>
        <v>20343.96</v>
      </c>
      <c r="L115" s="118"/>
    </row>
    <row r="116" spans="1:12" ht="38.25" x14ac:dyDescent="0.2">
      <c r="A116" s="80" t="s">
        <v>309</v>
      </c>
      <c r="B116" s="81" t="s">
        <v>31</v>
      </c>
      <c r="C116" s="81" t="s">
        <v>32</v>
      </c>
      <c r="D116" s="81" t="s">
        <v>248</v>
      </c>
      <c r="E116" s="82" t="s">
        <v>249</v>
      </c>
      <c r="F116" s="83" t="s">
        <v>250</v>
      </c>
      <c r="G116" s="83">
        <v>185.66</v>
      </c>
      <c r="H116" s="84">
        <f t="shared" si="5"/>
        <v>0.68</v>
      </c>
      <c r="I116" s="84">
        <v>0.89</v>
      </c>
      <c r="J116" s="85">
        <f>TRUNC(G116*TRUNC(I116, 2), 2)</f>
        <v>165.23</v>
      </c>
      <c r="L116" s="118"/>
    </row>
    <row r="117" spans="1:12" x14ac:dyDescent="0.2">
      <c r="A117" s="75" t="s">
        <v>310</v>
      </c>
      <c r="B117" s="76" t="s">
        <v>25</v>
      </c>
      <c r="C117" s="76" t="s">
        <v>25</v>
      </c>
      <c r="D117" s="76" t="s">
        <v>25</v>
      </c>
      <c r="E117" s="76" t="s">
        <v>311</v>
      </c>
      <c r="F117" s="77" t="s">
        <v>25</v>
      </c>
      <c r="G117" s="77"/>
      <c r="H117" s="78">
        <f t="shared" si="5"/>
        <v>0</v>
      </c>
      <c r="I117" s="78"/>
      <c r="J117" s="79">
        <f>SUBTOTAL(109,J118:J136)</f>
        <v>884580.03999999992</v>
      </c>
      <c r="L117" s="118"/>
    </row>
    <row r="118" spans="1:12" x14ac:dyDescent="0.2">
      <c r="A118" s="75" t="s">
        <v>312</v>
      </c>
      <c r="B118" s="76" t="s">
        <v>25</v>
      </c>
      <c r="C118" s="76" t="s">
        <v>25</v>
      </c>
      <c r="D118" s="76" t="s">
        <v>25</v>
      </c>
      <c r="E118" s="76" t="s">
        <v>313</v>
      </c>
      <c r="F118" s="77" t="s">
        <v>25</v>
      </c>
      <c r="G118" s="77"/>
      <c r="H118" s="78">
        <f t="shared" si="5"/>
        <v>0</v>
      </c>
      <c r="I118" s="78"/>
      <c r="J118" s="79">
        <f>SUBTOTAL(109,J119:J126)</f>
        <v>850839.73</v>
      </c>
      <c r="L118" s="118"/>
    </row>
    <row r="119" spans="1:12" ht="25.5" x14ac:dyDescent="0.2">
      <c r="A119" s="80" t="s">
        <v>314</v>
      </c>
      <c r="B119" s="81" t="s">
        <v>120</v>
      </c>
      <c r="C119" s="81" t="s">
        <v>32</v>
      </c>
      <c r="D119" s="81" t="s">
        <v>315</v>
      </c>
      <c r="E119" s="82" t="s">
        <v>316</v>
      </c>
      <c r="F119" s="83" t="s">
        <v>205</v>
      </c>
      <c r="G119" s="83">
        <v>2442</v>
      </c>
      <c r="H119" s="84">
        <f t="shared" si="5"/>
        <v>106.53</v>
      </c>
      <c r="I119" s="84">
        <v>138.63999999999999</v>
      </c>
      <c r="J119" s="85">
        <f t="shared" ref="J119:J126" si="7">TRUNC(G119*TRUNC(I119, 2), 2)</f>
        <v>338558.88</v>
      </c>
      <c r="L119" s="118"/>
    </row>
    <row r="120" spans="1:12" ht="25.5" x14ac:dyDescent="0.2">
      <c r="A120" s="80" t="s">
        <v>317</v>
      </c>
      <c r="B120" s="81" t="s">
        <v>31</v>
      </c>
      <c r="C120" s="81" t="s">
        <v>32</v>
      </c>
      <c r="D120" s="81" t="s">
        <v>318</v>
      </c>
      <c r="E120" s="82" t="s">
        <v>319</v>
      </c>
      <c r="F120" s="83" t="s">
        <v>267</v>
      </c>
      <c r="G120" s="83">
        <v>1063.5</v>
      </c>
      <c r="H120" s="84">
        <f t="shared" si="5"/>
        <v>11.99</v>
      </c>
      <c r="I120" s="84">
        <v>15.61</v>
      </c>
      <c r="J120" s="85">
        <f t="shared" si="7"/>
        <v>16601.23</v>
      </c>
      <c r="L120" s="118"/>
    </row>
    <row r="121" spans="1:12" ht="25.5" x14ac:dyDescent="0.2">
      <c r="A121" s="80" t="s">
        <v>320</v>
      </c>
      <c r="B121" s="81" t="s">
        <v>31</v>
      </c>
      <c r="C121" s="81" t="s">
        <v>32</v>
      </c>
      <c r="D121" s="81" t="s">
        <v>321</v>
      </c>
      <c r="E121" s="82" t="s">
        <v>322</v>
      </c>
      <c r="F121" s="83" t="s">
        <v>267</v>
      </c>
      <c r="G121" s="83">
        <v>1418</v>
      </c>
      <c r="H121" s="84">
        <f t="shared" si="5"/>
        <v>11.95</v>
      </c>
      <c r="I121" s="84">
        <v>15.56</v>
      </c>
      <c r="J121" s="85">
        <f t="shared" si="7"/>
        <v>22064.080000000002</v>
      </c>
      <c r="L121" s="118"/>
    </row>
    <row r="122" spans="1:12" ht="25.5" x14ac:dyDescent="0.2">
      <c r="A122" s="80" t="s">
        <v>323</v>
      </c>
      <c r="B122" s="81" t="s">
        <v>31</v>
      </c>
      <c r="C122" s="81" t="s">
        <v>32</v>
      </c>
      <c r="D122" s="81" t="s">
        <v>324</v>
      </c>
      <c r="E122" s="82" t="s">
        <v>325</v>
      </c>
      <c r="F122" s="83" t="s">
        <v>267</v>
      </c>
      <c r="G122" s="83">
        <v>4627</v>
      </c>
      <c r="H122" s="84">
        <f t="shared" si="5"/>
        <v>10.7</v>
      </c>
      <c r="I122" s="84">
        <v>13.93</v>
      </c>
      <c r="J122" s="85">
        <f t="shared" si="7"/>
        <v>64454.11</v>
      </c>
      <c r="L122" s="118"/>
    </row>
    <row r="123" spans="1:12" ht="25.5" x14ac:dyDescent="0.2">
      <c r="A123" s="80" t="s">
        <v>326</v>
      </c>
      <c r="B123" s="81" t="s">
        <v>120</v>
      </c>
      <c r="C123" s="81" t="s">
        <v>32</v>
      </c>
      <c r="D123" s="81" t="s">
        <v>291</v>
      </c>
      <c r="E123" s="82" t="s">
        <v>292</v>
      </c>
      <c r="F123" s="83" t="s">
        <v>205</v>
      </c>
      <c r="G123" s="83">
        <v>2778.5</v>
      </c>
      <c r="H123" s="84">
        <f t="shared" si="5"/>
        <v>86.44</v>
      </c>
      <c r="I123" s="84">
        <v>112.49</v>
      </c>
      <c r="J123" s="85">
        <f t="shared" si="7"/>
        <v>312553.46000000002</v>
      </c>
      <c r="L123" s="118"/>
    </row>
    <row r="124" spans="1:12" ht="25.5" x14ac:dyDescent="0.2">
      <c r="A124" s="80" t="s">
        <v>327</v>
      </c>
      <c r="B124" s="81" t="s">
        <v>120</v>
      </c>
      <c r="C124" s="81" t="s">
        <v>32</v>
      </c>
      <c r="D124" s="81" t="s">
        <v>294</v>
      </c>
      <c r="E124" s="82" t="s">
        <v>295</v>
      </c>
      <c r="F124" s="83" t="s">
        <v>277</v>
      </c>
      <c r="G124" s="83">
        <v>62</v>
      </c>
      <c r="H124" s="84">
        <f t="shared" si="5"/>
        <v>810.87</v>
      </c>
      <c r="I124" s="84">
        <v>1055.19</v>
      </c>
      <c r="J124" s="85">
        <f t="shared" si="7"/>
        <v>65421.78</v>
      </c>
      <c r="L124" s="118"/>
    </row>
    <row r="125" spans="1:12" ht="25.5" x14ac:dyDescent="0.2">
      <c r="A125" s="80" t="s">
        <v>328</v>
      </c>
      <c r="B125" s="81" t="s">
        <v>31</v>
      </c>
      <c r="C125" s="81" t="s">
        <v>32</v>
      </c>
      <c r="D125" s="81" t="s">
        <v>297</v>
      </c>
      <c r="E125" s="82" t="s">
        <v>298</v>
      </c>
      <c r="F125" s="83" t="s">
        <v>267</v>
      </c>
      <c r="G125" s="83">
        <v>1322.5</v>
      </c>
      <c r="H125" s="84">
        <f t="shared" si="5"/>
        <v>10.68</v>
      </c>
      <c r="I125" s="84">
        <v>13.91</v>
      </c>
      <c r="J125" s="85">
        <f t="shared" si="7"/>
        <v>18395.97</v>
      </c>
      <c r="L125" s="118"/>
    </row>
    <row r="126" spans="1:12" ht="25.5" x14ac:dyDescent="0.2">
      <c r="A126" s="80" t="s">
        <v>329</v>
      </c>
      <c r="B126" s="81" t="s">
        <v>31</v>
      </c>
      <c r="C126" s="81" t="s">
        <v>32</v>
      </c>
      <c r="D126" s="81" t="s">
        <v>300</v>
      </c>
      <c r="E126" s="82" t="s">
        <v>301</v>
      </c>
      <c r="F126" s="83" t="s">
        <v>267</v>
      </c>
      <c r="G126" s="83">
        <v>927.5</v>
      </c>
      <c r="H126" s="84">
        <f t="shared" si="5"/>
        <v>10.59</v>
      </c>
      <c r="I126" s="84">
        <v>13.79</v>
      </c>
      <c r="J126" s="85">
        <f t="shared" si="7"/>
        <v>12790.22</v>
      </c>
      <c r="L126" s="118"/>
    </row>
    <row r="127" spans="1:12" ht="25.5" x14ac:dyDescent="0.2">
      <c r="A127" s="75" t="s">
        <v>330</v>
      </c>
      <c r="B127" s="76" t="s">
        <v>25</v>
      </c>
      <c r="C127" s="76" t="s">
        <v>25</v>
      </c>
      <c r="D127" s="76" t="s">
        <v>25</v>
      </c>
      <c r="E127" s="76" t="s">
        <v>331</v>
      </c>
      <c r="F127" s="77" t="s">
        <v>25</v>
      </c>
      <c r="G127" s="77"/>
      <c r="H127" s="78">
        <f t="shared" si="5"/>
        <v>0</v>
      </c>
      <c r="I127" s="78"/>
      <c r="J127" s="79">
        <f>SUBTOTAL(109,J128:J129)</f>
        <v>20102.18</v>
      </c>
      <c r="L127" s="118"/>
    </row>
    <row r="128" spans="1:12" ht="38.25" x14ac:dyDescent="0.2">
      <c r="A128" s="80" t="s">
        <v>332</v>
      </c>
      <c r="B128" s="81" t="s">
        <v>31</v>
      </c>
      <c r="C128" s="81" t="s">
        <v>32</v>
      </c>
      <c r="D128" s="81" t="s">
        <v>248</v>
      </c>
      <c r="E128" s="82" t="s">
        <v>249</v>
      </c>
      <c r="F128" s="83" t="s">
        <v>250</v>
      </c>
      <c r="G128" s="83">
        <v>22072.01</v>
      </c>
      <c r="H128" s="84">
        <f t="shared" si="5"/>
        <v>0.68</v>
      </c>
      <c r="I128" s="84">
        <v>0.89</v>
      </c>
      <c r="J128" s="85">
        <f>TRUNC(G128*TRUNC(I128, 2), 2)</f>
        <v>19644.080000000002</v>
      </c>
      <c r="L128" s="118"/>
    </row>
    <row r="129" spans="1:12" ht="38.25" x14ac:dyDescent="0.2">
      <c r="A129" s="80" t="s">
        <v>333</v>
      </c>
      <c r="B129" s="81" t="s">
        <v>31</v>
      </c>
      <c r="C129" s="81" t="s">
        <v>32</v>
      </c>
      <c r="D129" s="81" t="s">
        <v>248</v>
      </c>
      <c r="E129" s="82" t="s">
        <v>249</v>
      </c>
      <c r="F129" s="83" t="s">
        <v>250</v>
      </c>
      <c r="G129" s="83">
        <v>514.72</v>
      </c>
      <c r="H129" s="84">
        <f t="shared" si="5"/>
        <v>0.68</v>
      </c>
      <c r="I129" s="84">
        <v>0.89</v>
      </c>
      <c r="J129" s="85">
        <f>TRUNC(G129*TRUNC(I129, 2), 2)</f>
        <v>458.1</v>
      </c>
      <c r="L129" s="118"/>
    </row>
    <row r="130" spans="1:12" x14ac:dyDescent="0.2">
      <c r="A130" s="75" t="s">
        <v>334</v>
      </c>
      <c r="B130" s="76" t="s">
        <v>25</v>
      </c>
      <c r="C130" s="76" t="s">
        <v>25</v>
      </c>
      <c r="D130" s="76" t="s">
        <v>25</v>
      </c>
      <c r="E130" s="76" t="s">
        <v>335</v>
      </c>
      <c r="F130" s="77" t="s">
        <v>25</v>
      </c>
      <c r="G130" s="77"/>
      <c r="H130" s="78">
        <f t="shared" si="5"/>
        <v>0</v>
      </c>
      <c r="I130" s="78"/>
      <c r="J130" s="79">
        <f>SUBTOTAL(109,J131:J136)</f>
        <v>13638.13</v>
      </c>
      <c r="L130" s="118"/>
    </row>
    <row r="131" spans="1:12" s="86" customFormat="1" x14ac:dyDescent="0.2">
      <c r="A131" s="75" t="s">
        <v>336</v>
      </c>
      <c r="B131" s="76" t="s">
        <v>25</v>
      </c>
      <c r="C131" s="76" t="s">
        <v>25</v>
      </c>
      <c r="D131" s="76" t="s">
        <v>25</v>
      </c>
      <c r="E131" s="76" t="s">
        <v>255</v>
      </c>
      <c r="F131" s="77" t="s">
        <v>25</v>
      </c>
      <c r="G131" s="77"/>
      <c r="H131" s="78">
        <f t="shared" si="5"/>
        <v>0</v>
      </c>
      <c r="I131" s="78"/>
      <c r="J131" s="79">
        <f>SUBTOTAL(109,J132:J133)</f>
        <v>12547.09</v>
      </c>
      <c r="L131" s="118"/>
    </row>
    <row r="132" spans="1:12" ht="25.5" x14ac:dyDescent="0.2">
      <c r="A132" s="80" t="s">
        <v>337</v>
      </c>
      <c r="B132" s="81" t="s">
        <v>31</v>
      </c>
      <c r="C132" s="81" t="s">
        <v>32</v>
      </c>
      <c r="D132" s="81" t="s">
        <v>338</v>
      </c>
      <c r="E132" s="82" t="s">
        <v>339</v>
      </c>
      <c r="F132" s="83" t="s">
        <v>74</v>
      </c>
      <c r="G132" s="83">
        <v>7.36</v>
      </c>
      <c r="H132" s="84">
        <f t="shared" si="5"/>
        <v>55.82</v>
      </c>
      <c r="I132" s="84">
        <v>72.650000000000006</v>
      </c>
      <c r="J132" s="85">
        <f>TRUNC(G132*TRUNC(I132, 2), 2)</f>
        <v>534.70000000000005</v>
      </c>
      <c r="L132" s="118"/>
    </row>
    <row r="133" spans="1:12" ht="25.5" x14ac:dyDescent="0.2">
      <c r="A133" s="80" t="s">
        <v>340</v>
      </c>
      <c r="B133" s="81" t="s">
        <v>31</v>
      </c>
      <c r="C133" s="81" t="s">
        <v>32</v>
      </c>
      <c r="D133" s="81" t="s">
        <v>341</v>
      </c>
      <c r="E133" s="82" t="s">
        <v>342</v>
      </c>
      <c r="F133" s="83" t="s">
        <v>74</v>
      </c>
      <c r="G133" s="83">
        <v>98.9</v>
      </c>
      <c r="H133" s="84">
        <f t="shared" si="5"/>
        <v>93.33</v>
      </c>
      <c r="I133" s="84">
        <v>121.46</v>
      </c>
      <c r="J133" s="85">
        <f>TRUNC(G133*TRUNC(I133, 2), 2)</f>
        <v>12012.39</v>
      </c>
      <c r="L133" s="118"/>
    </row>
    <row r="134" spans="1:12" s="86" customFormat="1" x14ac:dyDescent="0.2">
      <c r="A134" s="75" t="s">
        <v>343</v>
      </c>
      <c r="B134" s="76" t="s">
        <v>25</v>
      </c>
      <c r="C134" s="76" t="s">
        <v>25</v>
      </c>
      <c r="D134" s="76" t="s">
        <v>25</v>
      </c>
      <c r="E134" s="76" t="s">
        <v>260</v>
      </c>
      <c r="F134" s="77" t="s">
        <v>25</v>
      </c>
      <c r="G134" s="77"/>
      <c r="H134" s="78">
        <f t="shared" si="5"/>
        <v>0</v>
      </c>
      <c r="I134" s="78"/>
      <c r="J134" s="79">
        <f>SUBTOTAL(109,J135:J136)</f>
        <v>1091.04</v>
      </c>
      <c r="L134" s="118"/>
    </row>
    <row r="135" spans="1:12" ht="25.5" x14ac:dyDescent="0.2">
      <c r="A135" s="80" t="s">
        <v>344</v>
      </c>
      <c r="B135" s="81" t="s">
        <v>31</v>
      </c>
      <c r="C135" s="81" t="s">
        <v>32</v>
      </c>
      <c r="D135" s="81" t="s">
        <v>338</v>
      </c>
      <c r="E135" s="82" t="s">
        <v>339</v>
      </c>
      <c r="F135" s="83" t="s">
        <v>74</v>
      </c>
      <c r="G135" s="83">
        <v>0.64</v>
      </c>
      <c r="H135" s="84">
        <f t="shared" si="5"/>
        <v>55.82</v>
      </c>
      <c r="I135" s="84">
        <v>72.650000000000006</v>
      </c>
      <c r="J135" s="85">
        <f>TRUNC(G135*TRUNC(I135, 2), 2)</f>
        <v>46.49</v>
      </c>
      <c r="L135" s="118"/>
    </row>
    <row r="136" spans="1:12" ht="25.5" x14ac:dyDescent="0.2">
      <c r="A136" s="80" t="s">
        <v>345</v>
      </c>
      <c r="B136" s="81" t="s">
        <v>31</v>
      </c>
      <c r="C136" s="81" t="s">
        <v>32</v>
      </c>
      <c r="D136" s="81" t="s">
        <v>341</v>
      </c>
      <c r="E136" s="82" t="s">
        <v>342</v>
      </c>
      <c r="F136" s="83" t="s">
        <v>74</v>
      </c>
      <c r="G136" s="83">
        <v>8.6</v>
      </c>
      <c r="H136" s="84">
        <f t="shared" si="5"/>
        <v>93.33</v>
      </c>
      <c r="I136" s="84">
        <v>121.46</v>
      </c>
      <c r="J136" s="85">
        <f>TRUNC(G136*TRUNC(I136, 2), 2)</f>
        <v>1044.55</v>
      </c>
      <c r="L136" s="118"/>
    </row>
    <row r="137" spans="1:12" x14ac:dyDescent="0.2">
      <c r="A137" s="75" t="s">
        <v>346</v>
      </c>
      <c r="B137" s="76" t="s">
        <v>25</v>
      </c>
      <c r="C137" s="76" t="s">
        <v>25</v>
      </c>
      <c r="D137" s="76" t="s">
        <v>25</v>
      </c>
      <c r="E137" s="76" t="s">
        <v>347</v>
      </c>
      <c r="F137" s="77" t="s">
        <v>25</v>
      </c>
      <c r="G137" s="77"/>
      <c r="H137" s="78">
        <f t="shared" si="5"/>
        <v>0</v>
      </c>
      <c r="I137" s="78"/>
      <c r="J137" s="79">
        <f>SUBTOTAL(109,J138:J176)</f>
        <v>1658867.6199999999</v>
      </c>
      <c r="L137" s="118"/>
    </row>
    <row r="138" spans="1:12" x14ac:dyDescent="0.2">
      <c r="A138" s="75" t="s">
        <v>348</v>
      </c>
      <c r="B138" s="76" t="s">
        <v>25</v>
      </c>
      <c r="C138" s="76" t="s">
        <v>25</v>
      </c>
      <c r="D138" s="76" t="s">
        <v>25</v>
      </c>
      <c r="E138" s="76" t="s">
        <v>349</v>
      </c>
      <c r="F138" s="77" t="s">
        <v>25</v>
      </c>
      <c r="G138" s="77"/>
      <c r="H138" s="78">
        <f t="shared" si="5"/>
        <v>0</v>
      </c>
      <c r="I138" s="78"/>
      <c r="J138" s="79">
        <f>SUBTOTAL(109,J139:J154)</f>
        <v>100364.54999999999</v>
      </c>
      <c r="L138" s="118"/>
    </row>
    <row r="139" spans="1:12" s="86" customFormat="1" x14ac:dyDescent="0.2">
      <c r="A139" s="75" t="s">
        <v>350</v>
      </c>
      <c r="B139" s="76" t="s">
        <v>25</v>
      </c>
      <c r="C139" s="76" t="s">
        <v>25</v>
      </c>
      <c r="D139" s="76" t="s">
        <v>25</v>
      </c>
      <c r="E139" s="76" t="s">
        <v>255</v>
      </c>
      <c r="F139" s="77" t="s">
        <v>25</v>
      </c>
      <c r="G139" s="77"/>
      <c r="H139" s="78">
        <f t="shared" si="5"/>
        <v>0</v>
      </c>
      <c r="I139" s="78"/>
      <c r="J139" s="79">
        <f>SUBTOTAL(109,J140:J146)</f>
        <v>92335.389999999985</v>
      </c>
      <c r="L139" s="118"/>
    </row>
    <row r="140" spans="1:12" ht="25.5" x14ac:dyDescent="0.2">
      <c r="A140" s="80" t="s">
        <v>351</v>
      </c>
      <c r="B140" s="81" t="s">
        <v>31</v>
      </c>
      <c r="C140" s="81" t="s">
        <v>32</v>
      </c>
      <c r="D140" s="81" t="s">
        <v>352</v>
      </c>
      <c r="E140" s="82" t="s">
        <v>353</v>
      </c>
      <c r="F140" s="83" t="s">
        <v>104</v>
      </c>
      <c r="G140" s="83">
        <v>46</v>
      </c>
      <c r="H140" s="84">
        <f t="shared" si="5"/>
        <v>322.91000000000003</v>
      </c>
      <c r="I140" s="84">
        <v>420.21</v>
      </c>
      <c r="J140" s="85">
        <f t="shared" ref="J140:J146" si="8">TRUNC(G140*TRUNC(I140, 2), 2)</f>
        <v>19329.66</v>
      </c>
      <c r="L140" s="118"/>
    </row>
    <row r="141" spans="1:12" ht="25.5" x14ac:dyDescent="0.2">
      <c r="A141" s="80" t="s">
        <v>354</v>
      </c>
      <c r="B141" s="81" t="s">
        <v>31</v>
      </c>
      <c r="C141" s="81" t="s">
        <v>32</v>
      </c>
      <c r="D141" s="81" t="s">
        <v>355</v>
      </c>
      <c r="E141" s="82" t="s">
        <v>356</v>
      </c>
      <c r="F141" s="83" t="s">
        <v>74</v>
      </c>
      <c r="G141" s="83">
        <v>49.68</v>
      </c>
      <c r="H141" s="84">
        <f t="shared" si="5"/>
        <v>88.08</v>
      </c>
      <c r="I141" s="84">
        <v>114.63</v>
      </c>
      <c r="J141" s="85">
        <f t="shared" si="8"/>
        <v>5694.81</v>
      </c>
      <c r="L141" s="118"/>
    </row>
    <row r="142" spans="1:12" ht="25.5" x14ac:dyDescent="0.2">
      <c r="A142" s="80" t="s">
        <v>357</v>
      </c>
      <c r="B142" s="81" t="s">
        <v>31</v>
      </c>
      <c r="C142" s="81" t="s">
        <v>32</v>
      </c>
      <c r="D142" s="81" t="s">
        <v>358</v>
      </c>
      <c r="E142" s="82" t="s">
        <v>359</v>
      </c>
      <c r="F142" s="83" t="s">
        <v>104</v>
      </c>
      <c r="G142" s="83">
        <v>138</v>
      </c>
      <c r="H142" s="84">
        <f t="shared" si="5"/>
        <v>310.87</v>
      </c>
      <c r="I142" s="84">
        <v>404.54</v>
      </c>
      <c r="J142" s="85">
        <f t="shared" si="8"/>
        <v>55826.52</v>
      </c>
      <c r="L142" s="118"/>
    </row>
    <row r="143" spans="1:12" ht="25.5" x14ac:dyDescent="0.2">
      <c r="A143" s="80" t="s">
        <v>360</v>
      </c>
      <c r="B143" s="81" t="s">
        <v>31</v>
      </c>
      <c r="C143" s="81" t="s">
        <v>32</v>
      </c>
      <c r="D143" s="81" t="s">
        <v>361</v>
      </c>
      <c r="E143" s="82" t="s">
        <v>362</v>
      </c>
      <c r="F143" s="83" t="s">
        <v>108</v>
      </c>
      <c r="G143" s="83">
        <v>92</v>
      </c>
      <c r="H143" s="84">
        <f t="shared" si="5"/>
        <v>43.83</v>
      </c>
      <c r="I143" s="84">
        <v>57.04</v>
      </c>
      <c r="J143" s="85">
        <f t="shared" si="8"/>
        <v>5247.68</v>
      </c>
      <c r="L143" s="118"/>
    </row>
    <row r="144" spans="1:12" ht="25.5" x14ac:dyDescent="0.2">
      <c r="A144" s="80" t="s">
        <v>363</v>
      </c>
      <c r="B144" s="81" t="s">
        <v>31</v>
      </c>
      <c r="C144" s="81" t="s">
        <v>32</v>
      </c>
      <c r="D144" s="81" t="s">
        <v>364</v>
      </c>
      <c r="E144" s="82" t="s">
        <v>365</v>
      </c>
      <c r="F144" s="83" t="s">
        <v>97</v>
      </c>
      <c r="G144" s="83">
        <v>23</v>
      </c>
      <c r="H144" s="84">
        <f t="shared" si="5"/>
        <v>35.14</v>
      </c>
      <c r="I144" s="84">
        <v>45.74</v>
      </c>
      <c r="J144" s="85">
        <f t="shared" si="8"/>
        <v>1052.02</v>
      </c>
      <c r="L144" s="118"/>
    </row>
    <row r="145" spans="1:12" ht="25.5" x14ac:dyDescent="0.2">
      <c r="A145" s="80" t="s">
        <v>366</v>
      </c>
      <c r="B145" s="81" t="s">
        <v>31</v>
      </c>
      <c r="C145" s="81" t="s">
        <v>32</v>
      </c>
      <c r="D145" s="81" t="s">
        <v>367</v>
      </c>
      <c r="E145" s="82" t="s">
        <v>368</v>
      </c>
      <c r="F145" s="83" t="s">
        <v>97</v>
      </c>
      <c r="G145" s="83">
        <v>50.6</v>
      </c>
      <c r="H145" s="84">
        <f t="shared" si="5"/>
        <v>60.86</v>
      </c>
      <c r="I145" s="84">
        <v>79.209999999999994</v>
      </c>
      <c r="J145" s="85">
        <f t="shared" si="8"/>
        <v>4008.02</v>
      </c>
      <c r="L145" s="118"/>
    </row>
    <row r="146" spans="1:12" ht="25.5" x14ac:dyDescent="0.2">
      <c r="A146" s="80" t="s">
        <v>369</v>
      </c>
      <c r="B146" s="81" t="s">
        <v>31</v>
      </c>
      <c r="C146" s="81" t="s">
        <v>32</v>
      </c>
      <c r="D146" s="81" t="s">
        <v>370</v>
      </c>
      <c r="E146" s="82" t="s">
        <v>371</v>
      </c>
      <c r="F146" s="83" t="s">
        <v>108</v>
      </c>
      <c r="G146" s="83">
        <v>46</v>
      </c>
      <c r="H146" s="84">
        <f t="shared" si="5"/>
        <v>19.649999999999999</v>
      </c>
      <c r="I146" s="84">
        <v>25.58</v>
      </c>
      <c r="J146" s="85">
        <f t="shared" si="8"/>
        <v>1176.68</v>
      </c>
      <c r="L146" s="118"/>
    </row>
    <row r="147" spans="1:12" s="86" customFormat="1" x14ac:dyDescent="0.2">
      <c r="A147" s="75" t="s">
        <v>372</v>
      </c>
      <c r="B147" s="76" t="s">
        <v>25</v>
      </c>
      <c r="C147" s="76" t="s">
        <v>25</v>
      </c>
      <c r="D147" s="76" t="s">
        <v>25</v>
      </c>
      <c r="E147" s="76" t="s">
        <v>260</v>
      </c>
      <c r="F147" s="77" t="s">
        <v>25</v>
      </c>
      <c r="G147" s="77"/>
      <c r="H147" s="78">
        <f t="shared" si="5"/>
        <v>0</v>
      </c>
      <c r="I147" s="78"/>
      <c r="J147" s="79">
        <f>SUBTOTAL(109,J148:J154)</f>
        <v>8029.159999999998</v>
      </c>
      <c r="L147" s="118"/>
    </row>
    <row r="148" spans="1:12" ht="25.5" x14ac:dyDescent="0.2">
      <c r="A148" s="80" t="s">
        <v>373</v>
      </c>
      <c r="B148" s="81" t="s">
        <v>31</v>
      </c>
      <c r="C148" s="81" t="s">
        <v>32</v>
      </c>
      <c r="D148" s="81" t="s">
        <v>352</v>
      </c>
      <c r="E148" s="82" t="s">
        <v>353</v>
      </c>
      <c r="F148" s="83" t="s">
        <v>104</v>
      </c>
      <c r="G148" s="83">
        <v>4</v>
      </c>
      <c r="H148" s="84">
        <f t="shared" ref="H148:H211" si="9">TRUNC(I148/(1+$B$6),2)</f>
        <v>322.91000000000003</v>
      </c>
      <c r="I148" s="84">
        <v>420.21</v>
      </c>
      <c r="J148" s="85">
        <f t="shared" ref="J148:J154" si="10">TRUNC(G148*TRUNC(I148, 2), 2)</f>
        <v>1680.84</v>
      </c>
      <c r="L148" s="118"/>
    </row>
    <row r="149" spans="1:12" ht="25.5" x14ac:dyDescent="0.2">
      <c r="A149" s="80" t="s">
        <v>374</v>
      </c>
      <c r="B149" s="81" t="s">
        <v>31</v>
      </c>
      <c r="C149" s="81" t="s">
        <v>32</v>
      </c>
      <c r="D149" s="81" t="s">
        <v>355</v>
      </c>
      <c r="E149" s="82" t="s">
        <v>356</v>
      </c>
      <c r="F149" s="83" t="s">
        <v>74</v>
      </c>
      <c r="G149" s="83">
        <v>4.32</v>
      </c>
      <c r="H149" s="84">
        <f t="shared" si="9"/>
        <v>88.08</v>
      </c>
      <c r="I149" s="84">
        <v>114.63</v>
      </c>
      <c r="J149" s="85">
        <f t="shared" si="10"/>
        <v>495.2</v>
      </c>
      <c r="L149" s="118"/>
    </row>
    <row r="150" spans="1:12" ht="25.5" x14ac:dyDescent="0.2">
      <c r="A150" s="80" t="s">
        <v>375</v>
      </c>
      <c r="B150" s="81" t="s">
        <v>31</v>
      </c>
      <c r="C150" s="81" t="s">
        <v>32</v>
      </c>
      <c r="D150" s="81" t="s">
        <v>358</v>
      </c>
      <c r="E150" s="82" t="s">
        <v>359</v>
      </c>
      <c r="F150" s="83" t="s">
        <v>104</v>
      </c>
      <c r="G150" s="83">
        <v>12</v>
      </c>
      <c r="H150" s="84">
        <f t="shared" si="9"/>
        <v>310.87</v>
      </c>
      <c r="I150" s="84">
        <v>404.54</v>
      </c>
      <c r="J150" s="85">
        <f t="shared" si="10"/>
        <v>4854.4799999999996</v>
      </c>
      <c r="L150" s="118"/>
    </row>
    <row r="151" spans="1:12" ht="25.5" x14ac:dyDescent="0.2">
      <c r="A151" s="80" t="s">
        <v>376</v>
      </c>
      <c r="B151" s="81" t="s">
        <v>31</v>
      </c>
      <c r="C151" s="81" t="s">
        <v>32</v>
      </c>
      <c r="D151" s="81" t="s">
        <v>361</v>
      </c>
      <c r="E151" s="82" t="s">
        <v>362</v>
      </c>
      <c r="F151" s="83" t="s">
        <v>108</v>
      </c>
      <c r="G151" s="83">
        <v>8</v>
      </c>
      <c r="H151" s="84">
        <f t="shared" si="9"/>
        <v>43.83</v>
      </c>
      <c r="I151" s="84">
        <v>57.04</v>
      </c>
      <c r="J151" s="85">
        <f t="shared" si="10"/>
        <v>456.32</v>
      </c>
      <c r="L151" s="118"/>
    </row>
    <row r="152" spans="1:12" ht="25.5" x14ac:dyDescent="0.2">
      <c r="A152" s="80" t="s">
        <v>377</v>
      </c>
      <c r="B152" s="81" t="s">
        <v>31</v>
      </c>
      <c r="C152" s="81" t="s">
        <v>32</v>
      </c>
      <c r="D152" s="81" t="s">
        <v>364</v>
      </c>
      <c r="E152" s="82" t="s">
        <v>365</v>
      </c>
      <c r="F152" s="83" t="s">
        <v>97</v>
      </c>
      <c r="G152" s="83">
        <v>2</v>
      </c>
      <c r="H152" s="84">
        <f t="shared" si="9"/>
        <v>35.14</v>
      </c>
      <c r="I152" s="84">
        <v>45.74</v>
      </c>
      <c r="J152" s="85">
        <f t="shared" si="10"/>
        <v>91.48</v>
      </c>
      <c r="L152" s="118"/>
    </row>
    <row r="153" spans="1:12" ht="25.5" x14ac:dyDescent="0.2">
      <c r="A153" s="80" t="s">
        <v>378</v>
      </c>
      <c r="B153" s="81" t="s">
        <v>31</v>
      </c>
      <c r="C153" s="81" t="s">
        <v>32</v>
      </c>
      <c r="D153" s="81" t="s">
        <v>367</v>
      </c>
      <c r="E153" s="82" t="s">
        <v>368</v>
      </c>
      <c r="F153" s="83" t="s">
        <v>97</v>
      </c>
      <c r="G153" s="83">
        <v>4.4000000000000004</v>
      </c>
      <c r="H153" s="84">
        <f t="shared" si="9"/>
        <v>60.86</v>
      </c>
      <c r="I153" s="84">
        <v>79.209999999999994</v>
      </c>
      <c r="J153" s="85">
        <f t="shared" si="10"/>
        <v>348.52</v>
      </c>
      <c r="L153" s="118"/>
    </row>
    <row r="154" spans="1:12" ht="25.5" x14ac:dyDescent="0.2">
      <c r="A154" s="80" t="s">
        <v>379</v>
      </c>
      <c r="B154" s="81" t="s">
        <v>31</v>
      </c>
      <c r="C154" s="81" t="s">
        <v>32</v>
      </c>
      <c r="D154" s="81" t="s">
        <v>370</v>
      </c>
      <c r="E154" s="82" t="s">
        <v>371</v>
      </c>
      <c r="F154" s="83" t="s">
        <v>108</v>
      </c>
      <c r="G154" s="83">
        <v>4</v>
      </c>
      <c r="H154" s="84">
        <f t="shared" si="9"/>
        <v>19.649999999999999</v>
      </c>
      <c r="I154" s="84">
        <v>25.58</v>
      </c>
      <c r="J154" s="85">
        <f t="shared" si="10"/>
        <v>102.32</v>
      </c>
      <c r="L154" s="118"/>
    </row>
    <row r="155" spans="1:12" ht="38.25" x14ac:dyDescent="0.2">
      <c r="A155" s="75" t="s">
        <v>380</v>
      </c>
      <c r="B155" s="76" t="s">
        <v>25</v>
      </c>
      <c r="C155" s="76" t="s">
        <v>25</v>
      </c>
      <c r="D155" s="76" t="s">
        <v>25</v>
      </c>
      <c r="E155" s="76" t="s">
        <v>381</v>
      </c>
      <c r="F155" s="77" t="s">
        <v>25</v>
      </c>
      <c r="G155" s="77"/>
      <c r="H155" s="78">
        <f t="shared" si="9"/>
        <v>0</v>
      </c>
      <c r="I155" s="78"/>
      <c r="J155" s="79">
        <f>SUBTOTAL(109,J156:J162)</f>
        <v>273058.45</v>
      </c>
      <c r="L155" s="118"/>
    </row>
    <row r="156" spans="1:12" ht="38.25" x14ac:dyDescent="0.2">
      <c r="A156" s="80" t="s">
        <v>382</v>
      </c>
      <c r="B156" s="81" t="s">
        <v>120</v>
      </c>
      <c r="C156" s="81" t="s">
        <v>32</v>
      </c>
      <c r="D156" s="81" t="s">
        <v>383</v>
      </c>
      <c r="E156" s="82" t="s">
        <v>384</v>
      </c>
      <c r="F156" s="83" t="s">
        <v>104</v>
      </c>
      <c r="G156" s="83">
        <v>50</v>
      </c>
      <c r="H156" s="84">
        <f t="shared" si="9"/>
        <v>2198.31</v>
      </c>
      <c r="I156" s="84">
        <v>2860.67</v>
      </c>
      <c r="J156" s="85">
        <f t="shared" ref="J156:J162" si="11">TRUNC(G156*TRUNC(I156, 2), 2)</f>
        <v>143033.5</v>
      </c>
      <c r="L156" s="118"/>
    </row>
    <row r="157" spans="1:12" ht="38.25" x14ac:dyDescent="0.2">
      <c r="A157" s="80" t="s">
        <v>385</v>
      </c>
      <c r="B157" s="81" t="s">
        <v>120</v>
      </c>
      <c r="C157" s="81" t="s">
        <v>32</v>
      </c>
      <c r="D157" s="81" t="s">
        <v>386</v>
      </c>
      <c r="E157" s="82" t="s">
        <v>387</v>
      </c>
      <c r="F157" s="83" t="s">
        <v>104</v>
      </c>
      <c r="G157" s="83">
        <v>50</v>
      </c>
      <c r="H157" s="84">
        <f t="shared" si="9"/>
        <v>1460.53</v>
      </c>
      <c r="I157" s="84">
        <v>1900.6</v>
      </c>
      <c r="J157" s="85">
        <f t="shared" si="11"/>
        <v>95030</v>
      </c>
      <c r="L157" s="118"/>
    </row>
    <row r="158" spans="1:12" ht="25.5" x14ac:dyDescent="0.2">
      <c r="A158" s="80" t="s">
        <v>388</v>
      </c>
      <c r="B158" s="81" t="s">
        <v>120</v>
      </c>
      <c r="C158" s="81" t="s">
        <v>32</v>
      </c>
      <c r="D158" s="81" t="s">
        <v>389</v>
      </c>
      <c r="E158" s="82" t="s">
        <v>390</v>
      </c>
      <c r="F158" s="83" t="s">
        <v>104</v>
      </c>
      <c r="G158" s="83">
        <v>50</v>
      </c>
      <c r="H158" s="84">
        <f t="shared" si="9"/>
        <v>74.58</v>
      </c>
      <c r="I158" s="84">
        <v>97.06</v>
      </c>
      <c r="J158" s="85">
        <f t="shared" si="11"/>
        <v>4853</v>
      </c>
      <c r="L158" s="118"/>
    </row>
    <row r="159" spans="1:12" ht="25.5" x14ac:dyDescent="0.2">
      <c r="A159" s="80" t="s">
        <v>391</v>
      </c>
      <c r="B159" s="81" t="s">
        <v>31</v>
      </c>
      <c r="C159" s="81" t="s">
        <v>32</v>
      </c>
      <c r="D159" s="81" t="s">
        <v>392</v>
      </c>
      <c r="E159" s="82" t="s">
        <v>393</v>
      </c>
      <c r="F159" s="83" t="s">
        <v>108</v>
      </c>
      <c r="G159" s="83">
        <v>50</v>
      </c>
      <c r="H159" s="84">
        <f t="shared" si="9"/>
        <v>26.43</v>
      </c>
      <c r="I159" s="84">
        <v>34.4</v>
      </c>
      <c r="J159" s="85">
        <f t="shared" si="11"/>
        <v>1720</v>
      </c>
      <c r="L159" s="118"/>
    </row>
    <row r="160" spans="1:12" ht="25.5" x14ac:dyDescent="0.2">
      <c r="A160" s="80" t="s">
        <v>394</v>
      </c>
      <c r="B160" s="81" t="s">
        <v>31</v>
      </c>
      <c r="C160" s="81" t="s">
        <v>32</v>
      </c>
      <c r="D160" s="81" t="s">
        <v>395</v>
      </c>
      <c r="E160" s="82" t="s">
        <v>396</v>
      </c>
      <c r="F160" s="83" t="s">
        <v>108</v>
      </c>
      <c r="G160" s="83">
        <v>100</v>
      </c>
      <c r="H160" s="84">
        <f t="shared" si="9"/>
        <v>28.74</v>
      </c>
      <c r="I160" s="84">
        <v>37.409999999999997</v>
      </c>
      <c r="J160" s="85">
        <f t="shared" si="11"/>
        <v>3741</v>
      </c>
      <c r="L160" s="118"/>
    </row>
    <row r="161" spans="1:12" ht="25.5" x14ac:dyDescent="0.2">
      <c r="A161" s="80" t="s">
        <v>397</v>
      </c>
      <c r="B161" s="81" t="s">
        <v>31</v>
      </c>
      <c r="C161" s="81" t="s">
        <v>32</v>
      </c>
      <c r="D161" s="81" t="s">
        <v>398</v>
      </c>
      <c r="E161" s="82" t="s">
        <v>399</v>
      </c>
      <c r="F161" s="83" t="s">
        <v>108</v>
      </c>
      <c r="G161" s="83">
        <v>100</v>
      </c>
      <c r="H161" s="84">
        <f t="shared" si="9"/>
        <v>16.55</v>
      </c>
      <c r="I161" s="84">
        <v>21.54</v>
      </c>
      <c r="J161" s="85">
        <f t="shared" si="11"/>
        <v>2154</v>
      </c>
      <c r="L161" s="118"/>
    </row>
    <row r="162" spans="1:12" ht="25.5" x14ac:dyDescent="0.2">
      <c r="A162" s="80" t="s">
        <v>400</v>
      </c>
      <c r="B162" s="81" t="s">
        <v>31</v>
      </c>
      <c r="C162" s="81" t="s">
        <v>32</v>
      </c>
      <c r="D162" s="81" t="s">
        <v>225</v>
      </c>
      <c r="E162" s="82" t="s">
        <v>226</v>
      </c>
      <c r="F162" s="83" t="s">
        <v>97</v>
      </c>
      <c r="G162" s="83">
        <v>492.5</v>
      </c>
      <c r="H162" s="84">
        <f t="shared" si="9"/>
        <v>35.14</v>
      </c>
      <c r="I162" s="84">
        <v>45.74</v>
      </c>
      <c r="J162" s="85">
        <f t="shared" si="11"/>
        <v>22526.95</v>
      </c>
      <c r="L162" s="118"/>
    </row>
    <row r="163" spans="1:12" ht="25.5" x14ac:dyDescent="0.2">
      <c r="A163" s="75" t="s">
        <v>401</v>
      </c>
      <c r="B163" s="76" t="s">
        <v>25</v>
      </c>
      <c r="C163" s="76" t="s">
        <v>25</v>
      </c>
      <c r="D163" s="76" t="s">
        <v>25</v>
      </c>
      <c r="E163" s="76" t="s">
        <v>402</v>
      </c>
      <c r="F163" s="77" t="s">
        <v>25</v>
      </c>
      <c r="G163" s="77"/>
      <c r="H163" s="78">
        <f t="shared" si="9"/>
        <v>0</v>
      </c>
      <c r="I163" s="78"/>
      <c r="J163" s="79">
        <f>SUBTOTAL(109,J164:J174)</f>
        <v>1285210.5</v>
      </c>
      <c r="L163" s="118"/>
    </row>
    <row r="164" spans="1:12" s="86" customFormat="1" x14ac:dyDescent="0.2">
      <c r="A164" s="75" t="s">
        <v>403</v>
      </c>
      <c r="B164" s="76" t="s">
        <v>25</v>
      </c>
      <c r="C164" s="76" t="s">
        <v>25</v>
      </c>
      <c r="D164" s="76" t="s">
        <v>25</v>
      </c>
      <c r="E164" s="76" t="s">
        <v>404</v>
      </c>
      <c r="F164" s="77" t="s">
        <v>25</v>
      </c>
      <c r="G164" s="77"/>
      <c r="H164" s="78">
        <f t="shared" si="9"/>
        <v>0</v>
      </c>
      <c r="I164" s="78"/>
      <c r="J164" s="79">
        <f>SUBTOTAL(109,J165:J165)</f>
        <v>117532.38</v>
      </c>
      <c r="L164" s="118"/>
    </row>
    <row r="165" spans="1:12" ht="25.5" x14ac:dyDescent="0.2">
      <c r="A165" s="80" t="s">
        <v>405</v>
      </c>
      <c r="B165" s="81" t="s">
        <v>120</v>
      </c>
      <c r="C165" s="81" t="s">
        <v>32</v>
      </c>
      <c r="D165" s="81" t="s">
        <v>406</v>
      </c>
      <c r="E165" s="82" t="s">
        <v>407</v>
      </c>
      <c r="F165" s="83" t="s">
        <v>205</v>
      </c>
      <c r="G165" s="83">
        <v>3108.5</v>
      </c>
      <c r="H165" s="84">
        <f t="shared" si="9"/>
        <v>29.05</v>
      </c>
      <c r="I165" s="84">
        <v>37.81</v>
      </c>
      <c r="J165" s="85">
        <f>TRUNC(G165*TRUNC(I165, 2), 2)</f>
        <v>117532.38</v>
      </c>
      <c r="L165" s="118"/>
    </row>
    <row r="166" spans="1:12" s="86" customFormat="1" x14ac:dyDescent="0.2">
      <c r="A166" s="75" t="s">
        <v>408</v>
      </c>
      <c r="B166" s="76" t="s">
        <v>25</v>
      </c>
      <c r="C166" s="76" t="s">
        <v>25</v>
      </c>
      <c r="D166" s="76" t="s">
        <v>25</v>
      </c>
      <c r="E166" s="76" t="s">
        <v>409</v>
      </c>
      <c r="F166" s="77" t="s">
        <v>25</v>
      </c>
      <c r="G166" s="77"/>
      <c r="H166" s="78">
        <f t="shared" si="9"/>
        <v>0</v>
      </c>
      <c r="I166" s="78"/>
      <c r="J166" s="79">
        <f>SUBTOTAL(109,J167:J167)</f>
        <v>807641.77</v>
      </c>
      <c r="L166" s="118"/>
    </row>
    <row r="167" spans="1:12" ht="25.5" x14ac:dyDescent="0.2">
      <c r="A167" s="80" t="s">
        <v>410</v>
      </c>
      <c r="B167" s="81" t="s">
        <v>31</v>
      </c>
      <c r="C167" s="81" t="s">
        <v>32</v>
      </c>
      <c r="D167" s="81" t="s">
        <v>411</v>
      </c>
      <c r="E167" s="82" t="s">
        <v>412</v>
      </c>
      <c r="F167" s="83" t="s">
        <v>267</v>
      </c>
      <c r="G167" s="83">
        <v>34917.5</v>
      </c>
      <c r="H167" s="84">
        <f t="shared" si="9"/>
        <v>17.77</v>
      </c>
      <c r="I167" s="84">
        <v>23.13</v>
      </c>
      <c r="J167" s="85">
        <f>TRUNC(G167*TRUNC(I167, 2), 2)</f>
        <v>807641.77</v>
      </c>
      <c r="L167" s="118"/>
    </row>
    <row r="168" spans="1:12" s="86" customFormat="1" x14ac:dyDescent="0.2">
      <c r="A168" s="75" t="s">
        <v>413</v>
      </c>
      <c r="B168" s="76" t="s">
        <v>25</v>
      </c>
      <c r="C168" s="76" t="s">
        <v>25</v>
      </c>
      <c r="D168" s="76" t="s">
        <v>25</v>
      </c>
      <c r="E168" s="76" t="s">
        <v>414</v>
      </c>
      <c r="F168" s="77" t="s">
        <v>25</v>
      </c>
      <c r="G168" s="77"/>
      <c r="H168" s="78">
        <f t="shared" si="9"/>
        <v>0</v>
      </c>
      <c r="I168" s="78"/>
      <c r="J168" s="79">
        <f>SUBTOTAL(109,J169:J172)</f>
        <v>322968.88</v>
      </c>
      <c r="L168" s="118"/>
    </row>
    <row r="169" spans="1:12" ht="25.5" x14ac:dyDescent="0.2">
      <c r="A169" s="80" t="s">
        <v>415</v>
      </c>
      <c r="B169" s="81" t="s">
        <v>31</v>
      </c>
      <c r="C169" s="81" t="s">
        <v>32</v>
      </c>
      <c r="D169" s="81" t="s">
        <v>416</v>
      </c>
      <c r="E169" s="82" t="s">
        <v>417</v>
      </c>
      <c r="F169" s="83" t="s">
        <v>74</v>
      </c>
      <c r="G169" s="83">
        <v>2703.01</v>
      </c>
      <c r="H169" s="84">
        <f t="shared" si="9"/>
        <v>43.75</v>
      </c>
      <c r="I169" s="84">
        <v>56.94</v>
      </c>
      <c r="J169" s="85">
        <f>TRUNC(G169*TRUNC(I169, 2), 2)</f>
        <v>153909.38</v>
      </c>
      <c r="L169" s="118"/>
    </row>
    <row r="170" spans="1:12" ht="25.5" x14ac:dyDescent="0.2">
      <c r="A170" s="80" t="s">
        <v>418</v>
      </c>
      <c r="B170" s="81" t="s">
        <v>31</v>
      </c>
      <c r="C170" s="81" t="s">
        <v>32</v>
      </c>
      <c r="D170" s="81" t="s">
        <v>419</v>
      </c>
      <c r="E170" s="82" t="s">
        <v>420</v>
      </c>
      <c r="F170" s="83" t="s">
        <v>74</v>
      </c>
      <c r="G170" s="83">
        <v>795.95</v>
      </c>
      <c r="H170" s="84">
        <f t="shared" si="9"/>
        <v>95.48</v>
      </c>
      <c r="I170" s="84">
        <v>124.26</v>
      </c>
      <c r="J170" s="85">
        <f>TRUNC(G170*TRUNC(I170, 2), 2)</f>
        <v>98904.74</v>
      </c>
      <c r="L170" s="118"/>
    </row>
    <row r="171" spans="1:12" ht="38.25" x14ac:dyDescent="0.2">
      <c r="A171" s="80" t="s">
        <v>421</v>
      </c>
      <c r="B171" s="81" t="s">
        <v>31</v>
      </c>
      <c r="C171" s="81" t="s">
        <v>32</v>
      </c>
      <c r="D171" s="81" t="s">
        <v>422</v>
      </c>
      <c r="E171" s="82" t="s">
        <v>423</v>
      </c>
      <c r="F171" s="83" t="s">
        <v>74</v>
      </c>
      <c r="G171" s="83">
        <v>407.5</v>
      </c>
      <c r="H171" s="84">
        <f t="shared" si="9"/>
        <v>66.69</v>
      </c>
      <c r="I171" s="84">
        <v>86.79</v>
      </c>
      <c r="J171" s="85">
        <f>TRUNC(G171*TRUNC(I171, 2), 2)</f>
        <v>35366.92</v>
      </c>
      <c r="L171" s="118"/>
    </row>
    <row r="172" spans="1:12" ht="25.5" x14ac:dyDescent="0.2">
      <c r="A172" s="80" t="s">
        <v>424</v>
      </c>
      <c r="B172" s="81" t="s">
        <v>120</v>
      </c>
      <c r="C172" s="81" t="s">
        <v>32</v>
      </c>
      <c r="D172" s="81" t="s">
        <v>425</v>
      </c>
      <c r="E172" s="82" t="s">
        <v>426</v>
      </c>
      <c r="F172" s="83" t="s">
        <v>205</v>
      </c>
      <c r="G172" s="83">
        <v>128</v>
      </c>
      <c r="H172" s="84">
        <f t="shared" si="9"/>
        <v>208.85</v>
      </c>
      <c r="I172" s="84">
        <v>271.77999999999997</v>
      </c>
      <c r="J172" s="85">
        <f>TRUNC(G172*TRUNC(I172, 2), 2)</f>
        <v>34787.839999999997</v>
      </c>
      <c r="L172" s="118"/>
    </row>
    <row r="173" spans="1:12" s="86" customFormat="1" x14ac:dyDescent="0.2">
      <c r="A173" s="75" t="s">
        <v>427</v>
      </c>
      <c r="B173" s="76" t="s">
        <v>25</v>
      </c>
      <c r="C173" s="76" t="s">
        <v>25</v>
      </c>
      <c r="D173" s="76" t="s">
        <v>25</v>
      </c>
      <c r="E173" s="76" t="s">
        <v>428</v>
      </c>
      <c r="F173" s="77" t="s">
        <v>25</v>
      </c>
      <c r="G173" s="77"/>
      <c r="H173" s="78">
        <f t="shared" si="9"/>
        <v>0</v>
      </c>
      <c r="I173" s="78"/>
      <c r="J173" s="79">
        <f>SUBTOTAL(109,J174:J174)</f>
        <v>37067.47</v>
      </c>
      <c r="L173" s="118"/>
    </row>
    <row r="174" spans="1:12" ht="25.5" x14ac:dyDescent="0.2">
      <c r="A174" s="80" t="s">
        <v>429</v>
      </c>
      <c r="B174" s="81" t="s">
        <v>31</v>
      </c>
      <c r="C174" s="81" t="s">
        <v>32</v>
      </c>
      <c r="D174" s="81" t="s">
        <v>430</v>
      </c>
      <c r="E174" s="82" t="s">
        <v>431</v>
      </c>
      <c r="F174" s="83" t="s">
        <v>74</v>
      </c>
      <c r="G174" s="83">
        <v>2309.5</v>
      </c>
      <c r="H174" s="84">
        <f t="shared" si="9"/>
        <v>12.33</v>
      </c>
      <c r="I174" s="84">
        <v>16.05</v>
      </c>
      <c r="J174" s="85">
        <f>TRUNC(G174*TRUNC(I174, 2), 2)</f>
        <v>37067.47</v>
      </c>
      <c r="L174" s="118"/>
    </row>
    <row r="175" spans="1:12" x14ac:dyDescent="0.2">
      <c r="A175" s="75" t="s">
        <v>432</v>
      </c>
      <c r="B175" s="76" t="s">
        <v>25</v>
      </c>
      <c r="C175" s="76" t="s">
        <v>25</v>
      </c>
      <c r="D175" s="76" t="s">
        <v>25</v>
      </c>
      <c r="E175" s="76" t="s">
        <v>433</v>
      </c>
      <c r="F175" s="77" t="s">
        <v>25</v>
      </c>
      <c r="G175" s="77"/>
      <c r="H175" s="78">
        <f t="shared" si="9"/>
        <v>0</v>
      </c>
      <c r="I175" s="78"/>
      <c r="J175" s="79">
        <f>SUBTOTAL(109,J176:J176)</f>
        <v>234.12</v>
      </c>
      <c r="L175" s="118"/>
    </row>
    <row r="176" spans="1:12" ht="25.5" x14ac:dyDescent="0.2">
      <c r="A176" s="80" t="s">
        <v>434</v>
      </c>
      <c r="B176" s="81" t="s">
        <v>31</v>
      </c>
      <c r="C176" s="81" t="s">
        <v>32</v>
      </c>
      <c r="D176" s="81" t="s">
        <v>435</v>
      </c>
      <c r="E176" s="82" t="s">
        <v>436</v>
      </c>
      <c r="F176" s="83" t="s">
        <v>108</v>
      </c>
      <c r="G176" s="83">
        <v>12</v>
      </c>
      <c r="H176" s="84">
        <f t="shared" si="9"/>
        <v>14.99</v>
      </c>
      <c r="I176" s="84">
        <v>19.510000000000002</v>
      </c>
      <c r="J176" s="85">
        <f>TRUNC(G176*TRUNC(I176, 2), 2)</f>
        <v>234.12</v>
      </c>
      <c r="L176" s="118"/>
    </row>
    <row r="177" spans="1:12" x14ac:dyDescent="0.2">
      <c r="A177" s="75" t="s">
        <v>437</v>
      </c>
      <c r="B177" s="76" t="s">
        <v>25</v>
      </c>
      <c r="C177" s="76" t="s">
        <v>25</v>
      </c>
      <c r="D177" s="76" t="s">
        <v>25</v>
      </c>
      <c r="E177" s="76" t="s">
        <v>438</v>
      </c>
      <c r="F177" s="77" t="s">
        <v>25</v>
      </c>
      <c r="G177" s="77"/>
      <c r="H177" s="78">
        <f t="shared" si="9"/>
        <v>0</v>
      </c>
      <c r="I177" s="78"/>
      <c r="J177" s="79">
        <f>SUBTOTAL(109,J178:J315)</f>
        <v>1201773.1900000009</v>
      </c>
      <c r="L177" s="118"/>
    </row>
    <row r="178" spans="1:12" x14ac:dyDescent="0.2">
      <c r="A178" s="75" t="s">
        <v>439</v>
      </c>
      <c r="B178" s="76" t="s">
        <v>25</v>
      </c>
      <c r="C178" s="76" t="s">
        <v>25</v>
      </c>
      <c r="D178" s="76" t="s">
        <v>25</v>
      </c>
      <c r="E178" s="76" t="s">
        <v>255</v>
      </c>
      <c r="F178" s="77" t="s">
        <v>25</v>
      </c>
      <c r="G178" s="77"/>
      <c r="H178" s="78">
        <f t="shared" si="9"/>
        <v>0</v>
      </c>
      <c r="I178" s="78"/>
      <c r="J178" s="79">
        <f>SUBTOTAL(109,J179:J195)</f>
        <v>827853.3600000001</v>
      </c>
      <c r="L178" s="118"/>
    </row>
    <row r="179" spans="1:12" s="86" customFormat="1" x14ac:dyDescent="0.2">
      <c r="A179" s="75" t="s">
        <v>440</v>
      </c>
      <c r="B179" s="76" t="s">
        <v>25</v>
      </c>
      <c r="C179" s="76" t="s">
        <v>25</v>
      </c>
      <c r="D179" s="76" t="s">
        <v>25</v>
      </c>
      <c r="E179" s="76" t="s">
        <v>404</v>
      </c>
      <c r="F179" s="77" t="s">
        <v>25</v>
      </c>
      <c r="G179" s="77"/>
      <c r="H179" s="78">
        <f t="shared" si="9"/>
        <v>0</v>
      </c>
      <c r="I179" s="78"/>
      <c r="J179" s="79">
        <f>SUBTOTAL(109,J180:J182)</f>
        <v>91844.11</v>
      </c>
      <c r="L179" s="118"/>
    </row>
    <row r="180" spans="1:12" ht="25.5" x14ac:dyDescent="0.2">
      <c r="A180" s="80" t="s">
        <v>441</v>
      </c>
      <c r="B180" s="81" t="s">
        <v>31</v>
      </c>
      <c r="C180" s="81" t="s">
        <v>32</v>
      </c>
      <c r="D180" s="81" t="s">
        <v>207</v>
      </c>
      <c r="E180" s="82" t="s">
        <v>208</v>
      </c>
      <c r="F180" s="83" t="s">
        <v>74</v>
      </c>
      <c r="G180" s="83">
        <v>2722.7</v>
      </c>
      <c r="H180" s="84">
        <f t="shared" si="9"/>
        <v>17.54</v>
      </c>
      <c r="I180" s="84">
        <v>22.83</v>
      </c>
      <c r="J180" s="85">
        <f>TRUNC(G180*TRUNC(I180, 2), 2)</f>
        <v>62159.24</v>
      </c>
      <c r="L180" s="118"/>
    </row>
    <row r="181" spans="1:12" ht="25.5" x14ac:dyDescent="0.2">
      <c r="A181" s="80" t="s">
        <v>442</v>
      </c>
      <c r="B181" s="81" t="s">
        <v>120</v>
      </c>
      <c r="C181" s="81" t="s">
        <v>32</v>
      </c>
      <c r="D181" s="81" t="s">
        <v>443</v>
      </c>
      <c r="E181" s="82" t="s">
        <v>444</v>
      </c>
      <c r="F181" s="83" t="s">
        <v>205</v>
      </c>
      <c r="G181" s="83">
        <v>1249.4000000000001</v>
      </c>
      <c r="H181" s="84">
        <f t="shared" si="9"/>
        <v>16.809999999999999</v>
      </c>
      <c r="I181" s="84">
        <v>21.88</v>
      </c>
      <c r="J181" s="85">
        <f>TRUNC(G181*TRUNC(I181, 2), 2)</f>
        <v>27336.87</v>
      </c>
      <c r="L181" s="118"/>
    </row>
    <row r="182" spans="1:12" ht="25.5" x14ac:dyDescent="0.2">
      <c r="A182" s="80" t="s">
        <v>445</v>
      </c>
      <c r="B182" s="81" t="s">
        <v>120</v>
      </c>
      <c r="C182" s="81" t="s">
        <v>32</v>
      </c>
      <c r="D182" s="81" t="s">
        <v>406</v>
      </c>
      <c r="E182" s="82" t="s">
        <v>407</v>
      </c>
      <c r="F182" s="83" t="s">
        <v>205</v>
      </c>
      <c r="G182" s="83">
        <v>62.1</v>
      </c>
      <c r="H182" s="84">
        <f t="shared" si="9"/>
        <v>29.05</v>
      </c>
      <c r="I182" s="84">
        <v>37.81</v>
      </c>
      <c r="J182" s="85">
        <f>TRUNC(G182*TRUNC(I182, 2), 2)</f>
        <v>2348</v>
      </c>
      <c r="L182" s="118"/>
    </row>
    <row r="183" spans="1:12" s="86" customFormat="1" x14ac:dyDescent="0.2">
      <c r="A183" s="75" t="s">
        <v>446</v>
      </c>
      <c r="B183" s="76" t="s">
        <v>25</v>
      </c>
      <c r="C183" s="76" t="s">
        <v>25</v>
      </c>
      <c r="D183" s="76" t="s">
        <v>25</v>
      </c>
      <c r="E183" s="76" t="s">
        <v>447</v>
      </c>
      <c r="F183" s="77" t="s">
        <v>25</v>
      </c>
      <c r="G183" s="77"/>
      <c r="H183" s="78">
        <f t="shared" si="9"/>
        <v>0</v>
      </c>
      <c r="I183" s="78"/>
      <c r="J183" s="79">
        <f>SUBTOTAL(109,J184:J192)</f>
        <v>708365.88</v>
      </c>
      <c r="L183" s="118"/>
    </row>
    <row r="184" spans="1:12" x14ac:dyDescent="0.2">
      <c r="A184" s="87" t="s">
        <v>448</v>
      </c>
      <c r="B184" s="88" t="s">
        <v>25</v>
      </c>
      <c r="C184" s="88" t="s">
        <v>25</v>
      </c>
      <c r="D184" s="88" t="s">
        <v>25</v>
      </c>
      <c r="E184" s="88" t="s">
        <v>449</v>
      </c>
      <c r="F184" s="89" t="s">
        <v>25</v>
      </c>
      <c r="G184" s="89"/>
      <c r="H184" s="90">
        <f t="shared" si="9"/>
        <v>0</v>
      </c>
      <c r="I184" s="90"/>
      <c r="J184" s="91">
        <f>SUBTOTAL(109,J185:J188)</f>
        <v>296895.56999999995</v>
      </c>
      <c r="L184" s="118"/>
    </row>
    <row r="185" spans="1:12" ht="25.5" x14ac:dyDescent="0.2">
      <c r="A185" s="80" t="s">
        <v>450</v>
      </c>
      <c r="B185" s="81" t="s">
        <v>31</v>
      </c>
      <c r="C185" s="81" t="s">
        <v>32</v>
      </c>
      <c r="D185" s="81" t="s">
        <v>451</v>
      </c>
      <c r="E185" s="82" t="s">
        <v>452</v>
      </c>
      <c r="F185" s="83" t="s">
        <v>74</v>
      </c>
      <c r="G185" s="83">
        <v>6550.86</v>
      </c>
      <c r="H185" s="84">
        <f t="shared" si="9"/>
        <v>5.0999999999999996</v>
      </c>
      <c r="I185" s="84">
        <v>6.64</v>
      </c>
      <c r="J185" s="85">
        <f>TRUNC(G185*TRUNC(I185, 2), 2)</f>
        <v>43497.71</v>
      </c>
      <c r="L185" s="118"/>
    </row>
    <row r="186" spans="1:12" ht="25.5" x14ac:dyDescent="0.2">
      <c r="A186" s="80" t="s">
        <v>453</v>
      </c>
      <c r="B186" s="81" t="s">
        <v>31</v>
      </c>
      <c r="C186" s="81" t="s">
        <v>32</v>
      </c>
      <c r="D186" s="81" t="s">
        <v>454</v>
      </c>
      <c r="E186" s="82" t="s">
        <v>455</v>
      </c>
      <c r="F186" s="83" t="s">
        <v>74</v>
      </c>
      <c r="G186" s="83">
        <v>5518.66</v>
      </c>
      <c r="H186" s="84">
        <f t="shared" si="9"/>
        <v>28.24</v>
      </c>
      <c r="I186" s="84">
        <v>36.76</v>
      </c>
      <c r="J186" s="85">
        <f>TRUNC(G186*TRUNC(I186, 2), 2)</f>
        <v>202865.94</v>
      </c>
      <c r="L186" s="118"/>
    </row>
    <row r="187" spans="1:12" ht="25.5" x14ac:dyDescent="0.2">
      <c r="A187" s="80" t="s">
        <v>456</v>
      </c>
      <c r="B187" s="81" t="s">
        <v>31</v>
      </c>
      <c r="C187" s="81" t="s">
        <v>32</v>
      </c>
      <c r="D187" s="81" t="s">
        <v>457</v>
      </c>
      <c r="E187" s="82" t="s">
        <v>458</v>
      </c>
      <c r="F187" s="83" t="s">
        <v>74</v>
      </c>
      <c r="G187" s="83">
        <v>1032.24</v>
      </c>
      <c r="H187" s="84">
        <f t="shared" si="9"/>
        <v>23.05</v>
      </c>
      <c r="I187" s="84">
        <v>30</v>
      </c>
      <c r="J187" s="85">
        <f>TRUNC(G187*TRUNC(I187, 2), 2)</f>
        <v>30967.200000000001</v>
      </c>
      <c r="L187" s="118"/>
    </row>
    <row r="188" spans="1:12" ht="25.5" x14ac:dyDescent="0.2">
      <c r="A188" s="80" t="s">
        <v>459</v>
      </c>
      <c r="B188" s="81" t="s">
        <v>120</v>
      </c>
      <c r="C188" s="81" t="s">
        <v>32</v>
      </c>
      <c r="D188" s="81" t="s">
        <v>460</v>
      </c>
      <c r="E188" s="82" t="s">
        <v>461</v>
      </c>
      <c r="F188" s="83" t="s">
        <v>97</v>
      </c>
      <c r="G188" s="83">
        <v>285.2</v>
      </c>
      <c r="H188" s="84">
        <f t="shared" si="9"/>
        <v>52.71</v>
      </c>
      <c r="I188" s="84">
        <v>68.599999999999994</v>
      </c>
      <c r="J188" s="85">
        <f>TRUNC(G188*TRUNC(I188, 2), 2)</f>
        <v>19564.72</v>
      </c>
      <c r="L188" s="118"/>
    </row>
    <row r="189" spans="1:12" x14ac:dyDescent="0.2">
      <c r="A189" s="87" t="s">
        <v>462</v>
      </c>
      <c r="B189" s="88" t="s">
        <v>25</v>
      </c>
      <c r="C189" s="88" t="s">
        <v>25</v>
      </c>
      <c r="D189" s="88" t="s">
        <v>25</v>
      </c>
      <c r="E189" s="88" t="s">
        <v>463</v>
      </c>
      <c r="F189" s="89" t="s">
        <v>25</v>
      </c>
      <c r="G189" s="89"/>
      <c r="H189" s="90">
        <f t="shared" si="9"/>
        <v>0</v>
      </c>
      <c r="I189" s="90"/>
      <c r="J189" s="91">
        <f>SUBTOTAL(109,J190:J192)</f>
        <v>411470.31</v>
      </c>
      <c r="L189" s="118"/>
    </row>
    <row r="190" spans="1:12" ht="25.5" x14ac:dyDescent="0.2">
      <c r="A190" s="80" t="s">
        <v>464</v>
      </c>
      <c r="B190" s="81" t="s">
        <v>31</v>
      </c>
      <c r="C190" s="81" t="s">
        <v>32</v>
      </c>
      <c r="D190" s="81" t="s">
        <v>451</v>
      </c>
      <c r="E190" s="82" t="s">
        <v>452</v>
      </c>
      <c r="F190" s="83" t="s">
        <v>74</v>
      </c>
      <c r="G190" s="83">
        <v>8574.86</v>
      </c>
      <c r="H190" s="84">
        <f t="shared" si="9"/>
        <v>5.0999999999999996</v>
      </c>
      <c r="I190" s="84">
        <v>6.64</v>
      </c>
      <c r="J190" s="85">
        <f>TRUNC(G190*TRUNC(I190, 2), 2)</f>
        <v>56937.07</v>
      </c>
      <c r="L190" s="118"/>
    </row>
    <row r="191" spans="1:12" ht="25.5" x14ac:dyDescent="0.2">
      <c r="A191" s="80" t="s">
        <v>465</v>
      </c>
      <c r="B191" s="81" t="s">
        <v>31</v>
      </c>
      <c r="C191" s="81" t="s">
        <v>32</v>
      </c>
      <c r="D191" s="81" t="s">
        <v>454</v>
      </c>
      <c r="E191" s="82" t="s">
        <v>455</v>
      </c>
      <c r="F191" s="83" t="s">
        <v>74</v>
      </c>
      <c r="G191" s="83">
        <v>8574.86</v>
      </c>
      <c r="H191" s="84">
        <f t="shared" si="9"/>
        <v>28.24</v>
      </c>
      <c r="I191" s="84">
        <v>36.76</v>
      </c>
      <c r="J191" s="85">
        <f>TRUNC(G191*TRUNC(I191, 2), 2)</f>
        <v>315211.84999999998</v>
      </c>
      <c r="L191" s="118"/>
    </row>
    <row r="192" spans="1:12" ht="25.5" x14ac:dyDescent="0.2">
      <c r="A192" s="80" t="s">
        <v>466</v>
      </c>
      <c r="B192" s="81" t="s">
        <v>120</v>
      </c>
      <c r="C192" s="81" t="s">
        <v>32</v>
      </c>
      <c r="D192" s="81" t="s">
        <v>467</v>
      </c>
      <c r="E192" s="82" t="s">
        <v>468</v>
      </c>
      <c r="F192" s="83" t="s">
        <v>97</v>
      </c>
      <c r="G192" s="83">
        <v>1177.6400000000001</v>
      </c>
      <c r="H192" s="84">
        <f t="shared" si="9"/>
        <v>25.65</v>
      </c>
      <c r="I192" s="84">
        <v>33.39</v>
      </c>
      <c r="J192" s="85">
        <f>TRUNC(G192*TRUNC(I192, 2), 2)</f>
        <v>39321.39</v>
      </c>
      <c r="L192" s="118"/>
    </row>
    <row r="193" spans="1:12" s="86" customFormat="1" x14ac:dyDescent="0.2">
      <c r="A193" s="75" t="s">
        <v>469</v>
      </c>
      <c r="B193" s="76" t="s">
        <v>25</v>
      </c>
      <c r="C193" s="76" t="s">
        <v>25</v>
      </c>
      <c r="D193" s="76" t="s">
        <v>25</v>
      </c>
      <c r="E193" s="76" t="s">
        <v>470</v>
      </c>
      <c r="F193" s="77" t="s">
        <v>25</v>
      </c>
      <c r="G193" s="77"/>
      <c r="H193" s="78">
        <f t="shared" si="9"/>
        <v>0</v>
      </c>
      <c r="I193" s="78"/>
      <c r="J193" s="79">
        <f>SUBTOTAL(109,J194:J195)</f>
        <v>27643.37</v>
      </c>
      <c r="L193" s="118"/>
    </row>
    <row r="194" spans="1:12" ht="25.5" x14ac:dyDescent="0.2">
      <c r="A194" s="80" t="s">
        <v>471</v>
      </c>
      <c r="B194" s="81" t="s">
        <v>31</v>
      </c>
      <c r="C194" s="81" t="s">
        <v>32</v>
      </c>
      <c r="D194" s="81" t="s">
        <v>472</v>
      </c>
      <c r="E194" s="82" t="s">
        <v>473</v>
      </c>
      <c r="F194" s="83" t="s">
        <v>74</v>
      </c>
      <c r="G194" s="83">
        <v>578.45000000000005</v>
      </c>
      <c r="H194" s="84">
        <f t="shared" si="9"/>
        <v>34.950000000000003</v>
      </c>
      <c r="I194" s="84">
        <v>45.49</v>
      </c>
      <c r="J194" s="85">
        <f>TRUNC(G194*TRUNC(I194, 2), 2)</f>
        <v>26313.69</v>
      </c>
      <c r="L194" s="118"/>
    </row>
    <row r="195" spans="1:12" ht="25.5" x14ac:dyDescent="0.2">
      <c r="A195" s="80" t="s">
        <v>474</v>
      </c>
      <c r="B195" s="81" t="s">
        <v>31</v>
      </c>
      <c r="C195" s="81" t="s">
        <v>32</v>
      </c>
      <c r="D195" s="81" t="s">
        <v>475</v>
      </c>
      <c r="E195" s="82" t="s">
        <v>476</v>
      </c>
      <c r="F195" s="83" t="s">
        <v>74</v>
      </c>
      <c r="G195" s="83">
        <v>46.46</v>
      </c>
      <c r="H195" s="84">
        <f t="shared" si="9"/>
        <v>21.99</v>
      </c>
      <c r="I195" s="84">
        <v>28.62</v>
      </c>
      <c r="J195" s="85">
        <f>TRUNC(G195*TRUNC(I195, 2), 2)</f>
        <v>1329.68</v>
      </c>
      <c r="L195" s="118"/>
    </row>
    <row r="196" spans="1:12" x14ac:dyDescent="0.2">
      <c r="A196" s="75" t="s">
        <v>477</v>
      </c>
      <c r="B196" s="76" t="s">
        <v>25</v>
      </c>
      <c r="C196" s="76" t="s">
        <v>25</v>
      </c>
      <c r="D196" s="76" t="s">
        <v>25</v>
      </c>
      <c r="E196" s="76" t="s">
        <v>260</v>
      </c>
      <c r="F196" s="77" t="s">
        <v>25</v>
      </c>
      <c r="G196" s="77"/>
      <c r="H196" s="78">
        <f t="shared" si="9"/>
        <v>0</v>
      </c>
      <c r="I196" s="78"/>
      <c r="J196" s="79">
        <f>SUBTOTAL(109,J197:J213)</f>
        <v>74020.36</v>
      </c>
      <c r="L196" s="118"/>
    </row>
    <row r="197" spans="1:12" s="86" customFormat="1" x14ac:dyDescent="0.2">
      <c r="A197" s="75" t="s">
        <v>478</v>
      </c>
      <c r="B197" s="76" t="s">
        <v>25</v>
      </c>
      <c r="C197" s="76" t="s">
        <v>25</v>
      </c>
      <c r="D197" s="76" t="s">
        <v>25</v>
      </c>
      <c r="E197" s="76" t="s">
        <v>404</v>
      </c>
      <c r="F197" s="77" t="s">
        <v>25</v>
      </c>
      <c r="G197" s="77"/>
      <c r="H197" s="78">
        <f t="shared" si="9"/>
        <v>0</v>
      </c>
      <c r="I197" s="78"/>
      <c r="J197" s="79">
        <f>SUBTOTAL(109,J198:J200)</f>
        <v>7986.44</v>
      </c>
      <c r="L197" s="118"/>
    </row>
    <row r="198" spans="1:12" ht="25.5" x14ac:dyDescent="0.2">
      <c r="A198" s="80" t="s">
        <v>479</v>
      </c>
      <c r="B198" s="81" t="s">
        <v>31</v>
      </c>
      <c r="C198" s="81" t="s">
        <v>32</v>
      </c>
      <c r="D198" s="81" t="s">
        <v>207</v>
      </c>
      <c r="E198" s="82" t="s">
        <v>208</v>
      </c>
      <c r="F198" s="83" t="s">
        <v>74</v>
      </c>
      <c r="G198" s="83">
        <v>236.76</v>
      </c>
      <c r="H198" s="84">
        <f t="shared" si="9"/>
        <v>17.54</v>
      </c>
      <c r="I198" s="84">
        <v>22.83</v>
      </c>
      <c r="J198" s="85">
        <f>TRUNC(G198*TRUNC(I198, 2), 2)</f>
        <v>5405.23</v>
      </c>
      <c r="L198" s="118"/>
    </row>
    <row r="199" spans="1:12" ht="25.5" x14ac:dyDescent="0.2">
      <c r="A199" s="80" t="s">
        <v>480</v>
      </c>
      <c r="B199" s="81" t="s">
        <v>120</v>
      </c>
      <c r="C199" s="81" t="s">
        <v>32</v>
      </c>
      <c r="D199" s="81" t="s">
        <v>443</v>
      </c>
      <c r="E199" s="82" t="s">
        <v>444</v>
      </c>
      <c r="F199" s="83" t="s">
        <v>205</v>
      </c>
      <c r="G199" s="83">
        <v>108.64</v>
      </c>
      <c r="H199" s="84">
        <f t="shared" si="9"/>
        <v>16.809999999999999</v>
      </c>
      <c r="I199" s="84">
        <v>21.88</v>
      </c>
      <c r="J199" s="85">
        <f>TRUNC(G199*TRUNC(I199, 2), 2)</f>
        <v>2377.04</v>
      </c>
      <c r="L199" s="118"/>
    </row>
    <row r="200" spans="1:12" ht="25.5" x14ac:dyDescent="0.2">
      <c r="A200" s="80" t="s">
        <v>481</v>
      </c>
      <c r="B200" s="81" t="s">
        <v>120</v>
      </c>
      <c r="C200" s="81" t="s">
        <v>32</v>
      </c>
      <c r="D200" s="81" t="s">
        <v>406</v>
      </c>
      <c r="E200" s="82" t="s">
        <v>407</v>
      </c>
      <c r="F200" s="83" t="s">
        <v>205</v>
      </c>
      <c r="G200" s="83">
        <v>5.4</v>
      </c>
      <c r="H200" s="84">
        <f t="shared" si="9"/>
        <v>29.05</v>
      </c>
      <c r="I200" s="84">
        <v>37.81</v>
      </c>
      <c r="J200" s="85">
        <f>TRUNC(G200*TRUNC(I200, 2), 2)</f>
        <v>204.17</v>
      </c>
      <c r="L200" s="118"/>
    </row>
    <row r="201" spans="1:12" s="86" customFormat="1" x14ac:dyDescent="0.2">
      <c r="A201" s="75" t="s">
        <v>482</v>
      </c>
      <c r="B201" s="76" t="s">
        <v>25</v>
      </c>
      <c r="C201" s="76" t="s">
        <v>25</v>
      </c>
      <c r="D201" s="76" t="s">
        <v>25</v>
      </c>
      <c r="E201" s="76" t="s">
        <v>447</v>
      </c>
      <c r="F201" s="77" t="s">
        <v>25</v>
      </c>
      <c r="G201" s="77"/>
      <c r="H201" s="78">
        <f t="shared" si="9"/>
        <v>0</v>
      </c>
      <c r="I201" s="78"/>
      <c r="J201" s="79">
        <f>SUBTOTAL(109,J202:J210)</f>
        <v>61596.750000000007</v>
      </c>
      <c r="L201" s="118"/>
    </row>
    <row r="202" spans="1:12" x14ac:dyDescent="0.2">
      <c r="A202" s="87" t="s">
        <v>483</v>
      </c>
      <c r="B202" s="88" t="s">
        <v>25</v>
      </c>
      <c r="C202" s="88" t="s">
        <v>25</v>
      </c>
      <c r="D202" s="88" t="s">
        <v>25</v>
      </c>
      <c r="E202" s="88" t="s">
        <v>449</v>
      </c>
      <c r="F202" s="89" t="s">
        <v>25</v>
      </c>
      <c r="G202" s="89"/>
      <c r="H202" s="90">
        <f t="shared" si="9"/>
        <v>0</v>
      </c>
      <c r="I202" s="90"/>
      <c r="J202" s="91">
        <f>SUBTOTAL(109,J203:J206)</f>
        <v>25816.86</v>
      </c>
      <c r="L202" s="118"/>
    </row>
    <row r="203" spans="1:12" ht="25.5" x14ac:dyDescent="0.2">
      <c r="A203" s="80" t="s">
        <v>484</v>
      </c>
      <c r="B203" s="81" t="s">
        <v>31</v>
      </c>
      <c r="C203" s="81" t="s">
        <v>32</v>
      </c>
      <c r="D203" s="81" t="s">
        <v>451</v>
      </c>
      <c r="E203" s="82" t="s">
        <v>452</v>
      </c>
      <c r="F203" s="83" t="s">
        <v>74</v>
      </c>
      <c r="G203" s="83">
        <v>569.64</v>
      </c>
      <c r="H203" s="84">
        <f t="shared" si="9"/>
        <v>5.0999999999999996</v>
      </c>
      <c r="I203" s="84">
        <v>6.64</v>
      </c>
      <c r="J203" s="85">
        <f>TRUNC(G203*TRUNC(I203, 2), 2)</f>
        <v>3782.4</v>
      </c>
      <c r="L203" s="118"/>
    </row>
    <row r="204" spans="1:12" ht="25.5" x14ac:dyDescent="0.2">
      <c r="A204" s="80" t="s">
        <v>485</v>
      </c>
      <c r="B204" s="81" t="s">
        <v>31</v>
      </c>
      <c r="C204" s="81" t="s">
        <v>32</v>
      </c>
      <c r="D204" s="81" t="s">
        <v>454</v>
      </c>
      <c r="E204" s="82" t="s">
        <v>455</v>
      </c>
      <c r="F204" s="83" t="s">
        <v>74</v>
      </c>
      <c r="G204" s="83">
        <v>479.88</v>
      </c>
      <c r="H204" s="84">
        <f t="shared" si="9"/>
        <v>28.24</v>
      </c>
      <c r="I204" s="84">
        <v>36.76</v>
      </c>
      <c r="J204" s="85">
        <f>TRUNC(G204*TRUNC(I204, 2), 2)</f>
        <v>17640.38</v>
      </c>
      <c r="L204" s="118"/>
    </row>
    <row r="205" spans="1:12" ht="25.5" x14ac:dyDescent="0.2">
      <c r="A205" s="80" t="s">
        <v>486</v>
      </c>
      <c r="B205" s="81" t="s">
        <v>31</v>
      </c>
      <c r="C205" s="81" t="s">
        <v>32</v>
      </c>
      <c r="D205" s="81" t="s">
        <v>457</v>
      </c>
      <c r="E205" s="82" t="s">
        <v>458</v>
      </c>
      <c r="F205" s="83" t="s">
        <v>74</v>
      </c>
      <c r="G205" s="83">
        <v>89.76</v>
      </c>
      <c r="H205" s="84">
        <f t="shared" si="9"/>
        <v>23.05</v>
      </c>
      <c r="I205" s="84">
        <v>30</v>
      </c>
      <c r="J205" s="85">
        <f>TRUNC(G205*TRUNC(I205, 2), 2)</f>
        <v>2692.8</v>
      </c>
      <c r="L205" s="118"/>
    </row>
    <row r="206" spans="1:12" ht="25.5" x14ac:dyDescent="0.2">
      <c r="A206" s="80" t="s">
        <v>487</v>
      </c>
      <c r="B206" s="81" t="s">
        <v>120</v>
      </c>
      <c r="C206" s="81" t="s">
        <v>32</v>
      </c>
      <c r="D206" s="81" t="s">
        <v>460</v>
      </c>
      <c r="E206" s="82" t="s">
        <v>461</v>
      </c>
      <c r="F206" s="83" t="s">
        <v>97</v>
      </c>
      <c r="G206" s="83">
        <v>24.8</v>
      </c>
      <c r="H206" s="84">
        <f t="shared" si="9"/>
        <v>52.71</v>
      </c>
      <c r="I206" s="84">
        <v>68.599999999999994</v>
      </c>
      <c r="J206" s="85">
        <f>TRUNC(G206*TRUNC(I206, 2), 2)</f>
        <v>1701.28</v>
      </c>
      <c r="L206" s="118"/>
    </row>
    <row r="207" spans="1:12" x14ac:dyDescent="0.2">
      <c r="A207" s="87" t="s">
        <v>488</v>
      </c>
      <c r="B207" s="88" t="s">
        <v>25</v>
      </c>
      <c r="C207" s="88" t="s">
        <v>25</v>
      </c>
      <c r="D207" s="88" t="s">
        <v>25</v>
      </c>
      <c r="E207" s="88" t="s">
        <v>463</v>
      </c>
      <c r="F207" s="89" t="s">
        <v>25</v>
      </c>
      <c r="G207" s="89"/>
      <c r="H207" s="90">
        <f t="shared" si="9"/>
        <v>0</v>
      </c>
      <c r="I207" s="90"/>
      <c r="J207" s="91">
        <f>SUBTOTAL(109,J208:J210)</f>
        <v>35779.89</v>
      </c>
      <c r="L207" s="118"/>
    </row>
    <row r="208" spans="1:12" ht="25.5" x14ac:dyDescent="0.2">
      <c r="A208" s="80" t="s">
        <v>489</v>
      </c>
      <c r="B208" s="81" t="s">
        <v>120</v>
      </c>
      <c r="C208" s="81" t="s">
        <v>32</v>
      </c>
      <c r="D208" s="81" t="s">
        <v>467</v>
      </c>
      <c r="E208" s="82" t="s">
        <v>468</v>
      </c>
      <c r="F208" s="83" t="s">
        <v>97</v>
      </c>
      <c r="G208" s="83">
        <v>102.4</v>
      </c>
      <c r="H208" s="84">
        <f t="shared" si="9"/>
        <v>25.65</v>
      </c>
      <c r="I208" s="84">
        <v>33.39</v>
      </c>
      <c r="J208" s="85">
        <f>TRUNC(G208*TRUNC(I208, 2), 2)</f>
        <v>3419.13</v>
      </c>
      <c r="L208" s="118"/>
    </row>
    <row r="209" spans="1:12" ht="25.5" x14ac:dyDescent="0.2">
      <c r="A209" s="80" t="s">
        <v>490</v>
      </c>
      <c r="B209" s="81" t="s">
        <v>31</v>
      </c>
      <c r="C209" s="81" t="s">
        <v>32</v>
      </c>
      <c r="D209" s="81" t="s">
        <v>454</v>
      </c>
      <c r="E209" s="82" t="s">
        <v>455</v>
      </c>
      <c r="F209" s="83" t="s">
        <v>74</v>
      </c>
      <c r="G209" s="83">
        <v>745.64</v>
      </c>
      <c r="H209" s="84">
        <f t="shared" si="9"/>
        <v>28.24</v>
      </c>
      <c r="I209" s="84">
        <v>36.76</v>
      </c>
      <c r="J209" s="85">
        <f>TRUNC(G209*TRUNC(I209, 2), 2)</f>
        <v>27409.72</v>
      </c>
      <c r="L209" s="118"/>
    </row>
    <row r="210" spans="1:12" ht="25.5" x14ac:dyDescent="0.2">
      <c r="A210" s="80" t="s">
        <v>491</v>
      </c>
      <c r="B210" s="81" t="s">
        <v>31</v>
      </c>
      <c r="C210" s="81" t="s">
        <v>32</v>
      </c>
      <c r="D210" s="81" t="s">
        <v>451</v>
      </c>
      <c r="E210" s="82" t="s">
        <v>452</v>
      </c>
      <c r="F210" s="83" t="s">
        <v>74</v>
      </c>
      <c r="G210" s="83">
        <v>745.64</v>
      </c>
      <c r="H210" s="84">
        <f t="shared" si="9"/>
        <v>5.0999999999999996</v>
      </c>
      <c r="I210" s="84">
        <v>6.64</v>
      </c>
      <c r="J210" s="85">
        <f>TRUNC(G210*TRUNC(I210, 2), 2)</f>
        <v>4951.04</v>
      </c>
      <c r="L210" s="118"/>
    </row>
    <row r="211" spans="1:12" s="86" customFormat="1" x14ac:dyDescent="0.2">
      <c r="A211" s="75" t="s">
        <v>492</v>
      </c>
      <c r="B211" s="76" t="s">
        <v>25</v>
      </c>
      <c r="C211" s="76" t="s">
        <v>25</v>
      </c>
      <c r="D211" s="76" t="s">
        <v>25</v>
      </c>
      <c r="E211" s="76" t="s">
        <v>470</v>
      </c>
      <c r="F211" s="77" t="s">
        <v>25</v>
      </c>
      <c r="G211" s="77"/>
      <c r="H211" s="78">
        <f t="shared" si="9"/>
        <v>0</v>
      </c>
      <c r="I211" s="78"/>
      <c r="J211" s="79">
        <f>SUBTOTAL(109,J212:J213)</f>
        <v>4437.17</v>
      </c>
      <c r="L211" s="118"/>
    </row>
    <row r="212" spans="1:12" ht="25.5" x14ac:dyDescent="0.2">
      <c r="A212" s="80" t="s">
        <v>493</v>
      </c>
      <c r="B212" s="81" t="s">
        <v>31</v>
      </c>
      <c r="C212" s="81" t="s">
        <v>32</v>
      </c>
      <c r="D212" s="81" t="s">
        <v>472</v>
      </c>
      <c r="E212" s="82" t="s">
        <v>473</v>
      </c>
      <c r="F212" s="83" t="s">
        <v>74</v>
      </c>
      <c r="G212" s="83">
        <v>95</v>
      </c>
      <c r="H212" s="84">
        <f t="shared" ref="H212:H275" si="12">TRUNC(I212/(1+$B$6),2)</f>
        <v>34.950000000000003</v>
      </c>
      <c r="I212" s="84">
        <v>45.49</v>
      </c>
      <c r="J212" s="85">
        <f>TRUNC(G212*TRUNC(I212, 2), 2)</f>
        <v>4321.55</v>
      </c>
      <c r="L212" s="118"/>
    </row>
    <row r="213" spans="1:12" ht="25.5" x14ac:dyDescent="0.2">
      <c r="A213" s="80" t="s">
        <v>494</v>
      </c>
      <c r="B213" s="81" t="s">
        <v>31</v>
      </c>
      <c r="C213" s="81" t="s">
        <v>32</v>
      </c>
      <c r="D213" s="81" t="s">
        <v>475</v>
      </c>
      <c r="E213" s="82" t="s">
        <v>476</v>
      </c>
      <c r="F213" s="83" t="s">
        <v>74</v>
      </c>
      <c r="G213" s="83">
        <v>4.04</v>
      </c>
      <c r="H213" s="84">
        <f t="shared" si="12"/>
        <v>21.99</v>
      </c>
      <c r="I213" s="84">
        <v>28.62</v>
      </c>
      <c r="J213" s="85">
        <f>TRUNC(G213*TRUNC(I213, 2), 2)</f>
        <v>115.62</v>
      </c>
      <c r="L213" s="118"/>
    </row>
    <row r="214" spans="1:12" x14ac:dyDescent="0.2">
      <c r="A214" s="75" t="s">
        <v>495</v>
      </c>
      <c r="B214" s="76" t="s">
        <v>25</v>
      </c>
      <c r="C214" s="76" t="s">
        <v>25</v>
      </c>
      <c r="D214" s="76" t="s">
        <v>25</v>
      </c>
      <c r="E214" s="76" t="s">
        <v>496</v>
      </c>
      <c r="F214" s="77" t="s">
        <v>25</v>
      </c>
      <c r="G214" s="77"/>
      <c r="H214" s="78">
        <f t="shared" si="12"/>
        <v>0</v>
      </c>
      <c r="I214" s="78"/>
      <c r="J214" s="79">
        <f>SUBTOTAL(109,J215:J232)</f>
        <v>98616.52999999997</v>
      </c>
      <c r="L214" s="118"/>
    </row>
    <row r="215" spans="1:12" s="86" customFormat="1" x14ac:dyDescent="0.2">
      <c r="A215" s="75" t="s">
        <v>497</v>
      </c>
      <c r="B215" s="76" t="s">
        <v>25</v>
      </c>
      <c r="C215" s="76" t="s">
        <v>25</v>
      </c>
      <c r="D215" s="76" t="s">
        <v>25</v>
      </c>
      <c r="E215" s="76" t="s">
        <v>255</v>
      </c>
      <c r="F215" s="77" t="s">
        <v>25</v>
      </c>
      <c r="G215" s="77"/>
      <c r="H215" s="78">
        <f t="shared" si="12"/>
        <v>0</v>
      </c>
      <c r="I215" s="78"/>
      <c r="J215" s="79">
        <f>SUBTOTAL(109,J216:J223)</f>
        <v>90727.219999999987</v>
      </c>
      <c r="L215" s="118"/>
    </row>
    <row r="216" spans="1:12" ht="25.5" x14ac:dyDescent="0.2">
      <c r="A216" s="80" t="s">
        <v>498</v>
      </c>
      <c r="B216" s="81" t="s">
        <v>120</v>
      </c>
      <c r="C216" s="81" t="s">
        <v>32</v>
      </c>
      <c r="D216" s="81" t="s">
        <v>499</v>
      </c>
      <c r="E216" s="82" t="s">
        <v>500</v>
      </c>
      <c r="F216" s="83" t="s">
        <v>104</v>
      </c>
      <c r="G216" s="83">
        <v>1196</v>
      </c>
      <c r="H216" s="84">
        <f t="shared" si="12"/>
        <v>6.79</v>
      </c>
      <c r="I216" s="84">
        <v>8.84</v>
      </c>
      <c r="J216" s="85">
        <f t="shared" ref="J216:J223" si="13">TRUNC(G216*TRUNC(I216, 2), 2)</f>
        <v>10572.64</v>
      </c>
      <c r="L216" s="118"/>
    </row>
    <row r="217" spans="1:12" ht="25.5" x14ac:dyDescent="0.2">
      <c r="A217" s="80" t="s">
        <v>501</v>
      </c>
      <c r="B217" s="81" t="s">
        <v>120</v>
      </c>
      <c r="C217" s="81" t="s">
        <v>32</v>
      </c>
      <c r="D217" s="81" t="s">
        <v>502</v>
      </c>
      <c r="E217" s="82" t="s">
        <v>503</v>
      </c>
      <c r="F217" s="83" t="s">
        <v>104</v>
      </c>
      <c r="G217" s="83">
        <v>46</v>
      </c>
      <c r="H217" s="84">
        <f t="shared" si="12"/>
        <v>8.19</v>
      </c>
      <c r="I217" s="84">
        <v>10.67</v>
      </c>
      <c r="J217" s="85">
        <f t="shared" si="13"/>
        <v>490.82</v>
      </c>
      <c r="L217" s="118"/>
    </row>
    <row r="218" spans="1:12" ht="25.5" x14ac:dyDescent="0.2">
      <c r="A218" s="80" t="s">
        <v>504</v>
      </c>
      <c r="B218" s="81" t="s">
        <v>120</v>
      </c>
      <c r="C218" s="81" t="s">
        <v>32</v>
      </c>
      <c r="D218" s="81" t="s">
        <v>505</v>
      </c>
      <c r="E218" s="82" t="s">
        <v>506</v>
      </c>
      <c r="F218" s="83" t="s">
        <v>104</v>
      </c>
      <c r="G218" s="83">
        <v>322</v>
      </c>
      <c r="H218" s="84">
        <f t="shared" si="12"/>
        <v>9.0399999999999991</v>
      </c>
      <c r="I218" s="84">
        <v>11.77</v>
      </c>
      <c r="J218" s="85">
        <f t="shared" si="13"/>
        <v>3789.94</v>
      </c>
      <c r="L218" s="118"/>
    </row>
    <row r="219" spans="1:12" ht="25.5" x14ac:dyDescent="0.2">
      <c r="A219" s="80" t="s">
        <v>507</v>
      </c>
      <c r="B219" s="81" t="s">
        <v>31</v>
      </c>
      <c r="C219" s="81" t="s">
        <v>32</v>
      </c>
      <c r="D219" s="81" t="s">
        <v>508</v>
      </c>
      <c r="E219" s="82" t="s">
        <v>509</v>
      </c>
      <c r="F219" s="83" t="s">
        <v>97</v>
      </c>
      <c r="G219" s="83">
        <v>1605.86</v>
      </c>
      <c r="H219" s="84">
        <f t="shared" si="12"/>
        <v>7.88</v>
      </c>
      <c r="I219" s="84">
        <v>10.26</v>
      </c>
      <c r="J219" s="85">
        <f t="shared" si="13"/>
        <v>16476.12</v>
      </c>
      <c r="L219" s="118"/>
    </row>
    <row r="220" spans="1:12" ht="25.5" x14ac:dyDescent="0.2">
      <c r="A220" s="80" t="s">
        <v>510</v>
      </c>
      <c r="B220" s="81" t="s">
        <v>31</v>
      </c>
      <c r="C220" s="81" t="s">
        <v>32</v>
      </c>
      <c r="D220" s="81" t="s">
        <v>511</v>
      </c>
      <c r="E220" s="82" t="s">
        <v>512</v>
      </c>
      <c r="F220" s="83" t="s">
        <v>97</v>
      </c>
      <c r="G220" s="83">
        <v>2826.7</v>
      </c>
      <c r="H220" s="84">
        <f t="shared" si="12"/>
        <v>8.2200000000000006</v>
      </c>
      <c r="I220" s="84">
        <v>10.7</v>
      </c>
      <c r="J220" s="85">
        <f t="shared" si="13"/>
        <v>30245.69</v>
      </c>
      <c r="L220" s="118"/>
    </row>
    <row r="221" spans="1:12" ht="25.5" x14ac:dyDescent="0.2">
      <c r="A221" s="80" t="s">
        <v>513</v>
      </c>
      <c r="B221" s="81" t="s">
        <v>31</v>
      </c>
      <c r="C221" s="81" t="s">
        <v>32</v>
      </c>
      <c r="D221" s="81" t="s">
        <v>514</v>
      </c>
      <c r="E221" s="82" t="s">
        <v>515</v>
      </c>
      <c r="F221" s="83" t="s">
        <v>97</v>
      </c>
      <c r="G221" s="83">
        <v>912.18</v>
      </c>
      <c r="H221" s="84">
        <f t="shared" si="12"/>
        <v>9.9600000000000009</v>
      </c>
      <c r="I221" s="84">
        <v>12.97</v>
      </c>
      <c r="J221" s="85">
        <f t="shared" si="13"/>
        <v>11830.97</v>
      </c>
      <c r="L221" s="118"/>
    </row>
    <row r="222" spans="1:12" ht="25.5" x14ac:dyDescent="0.2">
      <c r="A222" s="80" t="s">
        <v>516</v>
      </c>
      <c r="B222" s="81" t="s">
        <v>120</v>
      </c>
      <c r="C222" s="81" t="s">
        <v>32</v>
      </c>
      <c r="D222" s="81" t="s">
        <v>517</v>
      </c>
      <c r="E222" s="82" t="s">
        <v>518</v>
      </c>
      <c r="F222" s="83" t="s">
        <v>97</v>
      </c>
      <c r="G222" s="83">
        <v>525.78</v>
      </c>
      <c r="H222" s="84">
        <f t="shared" si="12"/>
        <v>9.2799999999999994</v>
      </c>
      <c r="I222" s="84">
        <v>12.08</v>
      </c>
      <c r="J222" s="85">
        <f t="shared" si="13"/>
        <v>6351.42</v>
      </c>
      <c r="L222" s="118"/>
    </row>
    <row r="223" spans="1:12" ht="25.5" x14ac:dyDescent="0.2">
      <c r="A223" s="80" t="s">
        <v>519</v>
      </c>
      <c r="B223" s="81" t="s">
        <v>120</v>
      </c>
      <c r="C223" s="81" t="s">
        <v>32</v>
      </c>
      <c r="D223" s="81" t="s">
        <v>520</v>
      </c>
      <c r="E223" s="82" t="s">
        <v>521</v>
      </c>
      <c r="F223" s="83" t="s">
        <v>104</v>
      </c>
      <c r="G223" s="83">
        <v>46</v>
      </c>
      <c r="H223" s="84">
        <f t="shared" si="12"/>
        <v>183.25</v>
      </c>
      <c r="I223" s="84">
        <v>238.47</v>
      </c>
      <c r="J223" s="85">
        <f t="shared" si="13"/>
        <v>10969.62</v>
      </c>
      <c r="L223" s="118"/>
    </row>
    <row r="224" spans="1:12" s="86" customFormat="1" x14ac:dyDescent="0.2">
      <c r="A224" s="75" t="s">
        <v>522</v>
      </c>
      <c r="B224" s="76" t="s">
        <v>25</v>
      </c>
      <c r="C224" s="76" t="s">
        <v>25</v>
      </c>
      <c r="D224" s="76" t="s">
        <v>25</v>
      </c>
      <c r="E224" s="76" t="s">
        <v>260</v>
      </c>
      <c r="F224" s="77" t="s">
        <v>25</v>
      </c>
      <c r="G224" s="77"/>
      <c r="H224" s="78">
        <f t="shared" si="12"/>
        <v>0</v>
      </c>
      <c r="I224" s="78"/>
      <c r="J224" s="79">
        <f>SUBTOTAL(109,J225:J232)</f>
        <v>7889.31</v>
      </c>
      <c r="L224" s="118"/>
    </row>
    <row r="225" spans="1:12" ht="25.5" x14ac:dyDescent="0.2">
      <c r="A225" s="80" t="s">
        <v>523</v>
      </c>
      <c r="B225" s="81" t="s">
        <v>120</v>
      </c>
      <c r="C225" s="81" t="s">
        <v>32</v>
      </c>
      <c r="D225" s="81" t="s">
        <v>499</v>
      </c>
      <c r="E225" s="82" t="s">
        <v>500</v>
      </c>
      <c r="F225" s="83" t="s">
        <v>104</v>
      </c>
      <c r="G225" s="83">
        <v>104</v>
      </c>
      <c r="H225" s="84">
        <f t="shared" si="12"/>
        <v>6.79</v>
      </c>
      <c r="I225" s="84">
        <v>8.84</v>
      </c>
      <c r="J225" s="85">
        <f t="shared" ref="J225:J232" si="14">TRUNC(G225*TRUNC(I225, 2), 2)</f>
        <v>919.36</v>
      </c>
      <c r="L225" s="118"/>
    </row>
    <row r="226" spans="1:12" ht="25.5" x14ac:dyDescent="0.2">
      <c r="A226" s="80" t="s">
        <v>524</v>
      </c>
      <c r="B226" s="81" t="s">
        <v>120</v>
      </c>
      <c r="C226" s="81" t="s">
        <v>32</v>
      </c>
      <c r="D226" s="81" t="s">
        <v>502</v>
      </c>
      <c r="E226" s="82" t="s">
        <v>503</v>
      </c>
      <c r="F226" s="83" t="s">
        <v>104</v>
      </c>
      <c r="G226" s="83">
        <v>4</v>
      </c>
      <c r="H226" s="84">
        <f t="shared" si="12"/>
        <v>8.19</v>
      </c>
      <c r="I226" s="84">
        <v>10.67</v>
      </c>
      <c r="J226" s="85">
        <f t="shared" si="14"/>
        <v>42.68</v>
      </c>
      <c r="L226" s="118"/>
    </row>
    <row r="227" spans="1:12" ht="25.5" x14ac:dyDescent="0.2">
      <c r="A227" s="80" t="s">
        <v>525</v>
      </c>
      <c r="B227" s="81" t="s">
        <v>120</v>
      </c>
      <c r="C227" s="81" t="s">
        <v>32</v>
      </c>
      <c r="D227" s="81" t="s">
        <v>505</v>
      </c>
      <c r="E227" s="82" t="s">
        <v>506</v>
      </c>
      <c r="F227" s="83" t="s">
        <v>104</v>
      </c>
      <c r="G227" s="83">
        <v>28</v>
      </c>
      <c r="H227" s="84">
        <f t="shared" si="12"/>
        <v>9.0399999999999991</v>
      </c>
      <c r="I227" s="84">
        <v>11.77</v>
      </c>
      <c r="J227" s="85">
        <f t="shared" si="14"/>
        <v>329.56</v>
      </c>
      <c r="L227" s="118"/>
    </row>
    <row r="228" spans="1:12" ht="25.5" x14ac:dyDescent="0.2">
      <c r="A228" s="80" t="s">
        <v>526</v>
      </c>
      <c r="B228" s="81" t="s">
        <v>31</v>
      </c>
      <c r="C228" s="81" t="s">
        <v>32</v>
      </c>
      <c r="D228" s="81" t="s">
        <v>508</v>
      </c>
      <c r="E228" s="82" t="s">
        <v>509</v>
      </c>
      <c r="F228" s="83" t="s">
        <v>97</v>
      </c>
      <c r="G228" s="83">
        <v>139.63999999999999</v>
      </c>
      <c r="H228" s="84">
        <f t="shared" si="12"/>
        <v>7.88</v>
      </c>
      <c r="I228" s="84">
        <v>10.26</v>
      </c>
      <c r="J228" s="85">
        <f t="shared" si="14"/>
        <v>1432.7</v>
      </c>
      <c r="L228" s="118"/>
    </row>
    <row r="229" spans="1:12" ht="25.5" x14ac:dyDescent="0.2">
      <c r="A229" s="80" t="s">
        <v>527</v>
      </c>
      <c r="B229" s="81" t="s">
        <v>31</v>
      </c>
      <c r="C229" s="81" t="s">
        <v>32</v>
      </c>
      <c r="D229" s="81" t="s">
        <v>511</v>
      </c>
      <c r="E229" s="82" t="s">
        <v>512</v>
      </c>
      <c r="F229" s="83" t="s">
        <v>97</v>
      </c>
      <c r="G229" s="83">
        <v>245.8</v>
      </c>
      <c r="H229" s="84">
        <f t="shared" si="12"/>
        <v>8.2200000000000006</v>
      </c>
      <c r="I229" s="84">
        <v>10.7</v>
      </c>
      <c r="J229" s="85">
        <f t="shared" si="14"/>
        <v>2630.06</v>
      </c>
      <c r="L229" s="118"/>
    </row>
    <row r="230" spans="1:12" ht="25.5" x14ac:dyDescent="0.2">
      <c r="A230" s="80" t="s">
        <v>528</v>
      </c>
      <c r="B230" s="81" t="s">
        <v>31</v>
      </c>
      <c r="C230" s="81" t="s">
        <v>32</v>
      </c>
      <c r="D230" s="81" t="s">
        <v>514</v>
      </c>
      <c r="E230" s="82" t="s">
        <v>515</v>
      </c>
      <c r="F230" s="83" t="s">
        <v>97</v>
      </c>
      <c r="G230" s="83">
        <v>79.319999999999993</v>
      </c>
      <c r="H230" s="84">
        <f t="shared" si="12"/>
        <v>9.9600000000000009</v>
      </c>
      <c r="I230" s="84">
        <v>12.97</v>
      </c>
      <c r="J230" s="85">
        <f t="shared" si="14"/>
        <v>1028.78</v>
      </c>
      <c r="L230" s="118"/>
    </row>
    <row r="231" spans="1:12" ht="25.5" x14ac:dyDescent="0.2">
      <c r="A231" s="80" t="s">
        <v>529</v>
      </c>
      <c r="B231" s="81" t="s">
        <v>120</v>
      </c>
      <c r="C231" s="81" t="s">
        <v>32</v>
      </c>
      <c r="D231" s="81" t="s">
        <v>517</v>
      </c>
      <c r="E231" s="82" t="s">
        <v>518</v>
      </c>
      <c r="F231" s="83" t="s">
        <v>97</v>
      </c>
      <c r="G231" s="83">
        <v>45.72</v>
      </c>
      <c r="H231" s="84">
        <f t="shared" si="12"/>
        <v>9.2799999999999994</v>
      </c>
      <c r="I231" s="84">
        <v>12.08</v>
      </c>
      <c r="J231" s="85">
        <f t="shared" si="14"/>
        <v>552.29</v>
      </c>
      <c r="L231" s="118"/>
    </row>
    <row r="232" spans="1:12" ht="25.5" x14ac:dyDescent="0.2">
      <c r="A232" s="80" t="s">
        <v>530</v>
      </c>
      <c r="B232" s="81" t="s">
        <v>120</v>
      </c>
      <c r="C232" s="81" t="s">
        <v>32</v>
      </c>
      <c r="D232" s="81" t="s">
        <v>520</v>
      </c>
      <c r="E232" s="82" t="s">
        <v>521</v>
      </c>
      <c r="F232" s="83" t="s">
        <v>104</v>
      </c>
      <c r="G232" s="83">
        <v>4</v>
      </c>
      <c r="H232" s="84">
        <f t="shared" si="12"/>
        <v>183.25</v>
      </c>
      <c r="I232" s="84">
        <v>238.47</v>
      </c>
      <c r="J232" s="85">
        <f t="shared" si="14"/>
        <v>953.88</v>
      </c>
      <c r="L232" s="118"/>
    </row>
    <row r="233" spans="1:12" x14ac:dyDescent="0.2">
      <c r="A233" s="75" t="s">
        <v>531</v>
      </c>
      <c r="B233" s="76" t="s">
        <v>25</v>
      </c>
      <c r="C233" s="76" t="s">
        <v>25</v>
      </c>
      <c r="D233" s="76" t="s">
        <v>25</v>
      </c>
      <c r="E233" s="76" t="s">
        <v>532</v>
      </c>
      <c r="F233" s="77" t="s">
        <v>25</v>
      </c>
      <c r="G233" s="77"/>
      <c r="H233" s="78">
        <f t="shared" si="12"/>
        <v>0</v>
      </c>
      <c r="I233" s="78"/>
      <c r="J233" s="79">
        <f>SUBTOTAL(109,J234:J243)</f>
        <v>22120.99</v>
      </c>
      <c r="L233" s="118"/>
    </row>
    <row r="234" spans="1:12" s="86" customFormat="1" x14ac:dyDescent="0.2">
      <c r="A234" s="75" t="s">
        <v>533</v>
      </c>
      <c r="B234" s="76" t="s">
        <v>25</v>
      </c>
      <c r="C234" s="76" t="s">
        <v>25</v>
      </c>
      <c r="D234" s="76" t="s">
        <v>25</v>
      </c>
      <c r="E234" s="76" t="s">
        <v>255</v>
      </c>
      <c r="F234" s="77" t="s">
        <v>25</v>
      </c>
      <c r="G234" s="77"/>
      <c r="H234" s="78">
        <f t="shared" si="12"/>
        <v>0</v>
      </c>
      <c r="I234" s="78"/>
      <c r="J234" s="79">
        <f>SUBTOTAL(109,J235:J238)</f>
        <v>20351.32</v>
      </c>
      <c r="L234" s="118"/>
    </row>
    <row r="235" spans="1:12" ht="25.5" x14ac:dyDescent="0.2">
      <c r="A235" s="80" t="s">
        <v>534</v>
      </c>
      <c r="B235" s="81" t="s">
        <v>120</v>
      </c>
      <c r="C235" s="81" t="s">
        <v>32</v>
      </c>
      <c r="D235" s="81" t="s">
        <v>499</v>
      </c>
      <c r="E235" s="82" t="s">
        <v>500</v>
      </c>
      <c r="F235" s="83" t="s">
        <v>104</v>
      </c>
      <c r="G235" s="83">
        <v>138</v>
      </c>
      <c r="H235" s="84">
        <f t="shared" si="12"/>
        <v>6.79</v>
      </c>
      <c r="I235" s="84">
        <v>8.84</v>
      </c>
      <c r="J235" s="85">
        <f>TRUNC(G235*TRUNC(I235, 2), 2)</f>
        <v>1219.92</v>
      </c>
      <c r="L235" s="118"/>
    </row>
    <row r="236" spans="1:12" ht="25.5" x14ac:dyDescent="0.2">
      <c r="A236" s="80" t="s">
        <v>535</v>
      </c>
      <c r="B236" s="81" t="s">
        <v>31</v>
      </c>
      <c r="C236" s="81" t="s">
        <v>32</v>
      </c>
      <c r="D236" s="81" t="s">
        <v>508</v>
      </c>
      <c r="E236" s="82" t="s">
        <v>509</v>
      </c>
      <c r="F236" s="83" t="s">
        <v>97</v>
      </c>
      <c r="G236" s="83">
        <v>223.56</v>
      </c>
      <c r="H236" s="84">
        <f t="shared" si="12"/>
        <v>7.88</v>
      </c>
      <c r="I236" s="84">
        <v>10.26</v>
      </c>
      <c r="J236" s="85">
        <f>TRUNC(G236*TRUNC(I236, 2), 2)</f>
        <v>2293.7199999999998</v>
      </c>
      <c r="L236" s="118"/>
    </row>
    <row r="237" spans="1:12" ht="25.5" x14ac:dyDescent="0.2">
      <c r="A237" s="80" t="s">
        <v>536</v>
      </c>
      <c r="B237" s="81" t="s">
        <v>31</v>
      </c>
      <c r="C237" s="81" t="s">
        <v>32</v>
      </c>
      <c r="D237" s="81" t="s">
        <v>537</v>
      </c>
      <c r="E237" s="82" t="s">
        <v>538</v>
      </c>
      <c r="F237" s="83" t="s">
        <v>108</v>
      </c>
      <c r="G237" s="83">
        <v>46</v>
      </c>
      <c r="H237" s="84">
        <f t="shared" si="12"/>
        <v>149.32</v>
      </c>
      <c r="I237" s="84">
        <v>194.32</v>
      </c>
      <c r="J237" s="85">
        <f>TRUNC(G237*TRUNC(I237, 2), 2)</f>
        <v>8938.7199999999993</v>
      </c>
      <c r="L237" s="118"/>
    </row>
    <row r="238" spans="1:12" ht="25.5" x14ac:dyDescent="0.2">
      <c r="A238" s="80" t="s">
        <v>539</v>
      </c>
      <c r="B238" s="81" t="s">
        <v>120</v>
      </c>
      <c r="C238" s="81" t="s">
        <v>32</v>
      </c>
      <c r="D238" s="81" t="s">
        <v>540</v>
      </c>
      <c r="E238" s="82" t="s">
        <v>541</v>
      </c>
      <c r="F238" s="83" t="s">
        <v>97</v>
      </c>
      <c r="G238" s="83">
        <v>806.84</v>
      </c>
      <c r="H238" s="84">
        <f t="shared" si="12"/>
        <v>7.52</v>
      </c>
      <c r="I238" s="84">
        <v>9.7899999999999991</v>
      </c>
      <c r="J238" s="85">
        <f>TRUNC(G238*TRUNC(I238, 2), 2)</f>
        <v>7898.96</v>
      </c>
      <c r="L238" s="118"/>
    </row>
    <row r="239" spans="1:12" s="86" customFormat="1" x14ac:dyDescent="0.2">
      <c r="A239" s="75" t="s">
        <v>542</v>
      </c>
      <c r="B239" s="76" t="s">
        <v>25</v>
      </c>
      <c r="C239" s="76" t="s">
        <v>25</v>
      </c>
      <c r="D239" s="76" t="s">
        <v>25</v>
      </c>
      <c r="E239" s="76" t="s">
        <v>260</v>
      </c>
      <c r="F239" s="77" t="s">
        <v>25</v>
      </c>
      <c r="G239" s="77"/>
      <c r="H239" s="78">
        <f t="shared" si="12"/>
        <v>0</v>
      </c>
      <c r="I239" s="78"/>
      <c r="J239" s="79">
        <f>SUBTOTAL(109,J240:J243)</f>
        <v>1769.67</v>
      </c>
      <c r="L239" s="118"/>
    </row>
    <row r="240" spans="1:12" ht="25.5" x14ac:dyDescent="0.2">
      <c r="A240" s="80" t="s">
        <v>543</v>
      </c>
      <c r="B240" s="81" t="s">
        <v>120</v>
      </c>
      <c r="C240" s="81" t="s">
        <v>32</v>
      </c>
      <c r="D240" s="81" t="s">
        <v>499</v>
      </c>
      <c r="E240" s="82" t="s">
        <v>500</v>
      </c>
      <c r="F240" s="83" t="s">
        <v>104</v>
      </c>
      <c r="G240" s="83">
        <v>12</v>
      </c>
      <c r="H240" s="84">
        <f t="shared" si="12"/>
        <v>6.79</v>
      </c>
      <c r="I240" s="84">
        <v>8.84</v>
      </c>
      <c r="J240" s="85">
        <f>TRUNC(G240*TRUNC(I240, 2), 2)</f>
        <v>106.08</v>
      </c>
      <c r="L240" s="118"/>
    </row>
    <row r="241" spans="1:12" ht="25.5" x14ac:dyDescent="0.2">
      <c r="A241" s="80" t="s">
        <v>544</v>
      </c>
      <c r="B241" s="81" t="s">
        <v>31</v>
      </c>
      <c r="C241" s="81" t="s">
        <v>32</v>
      </c>
      <c r="D241" s="81" t="s">
        <v>508</v>
      </c>
      <c r="E241" s="82" t="s">
        <v>509</v>
      </c>
      <c r="F241" s="83" t="s">
        <v>97</v>
      </c>
      <c r="G241" s="83">
        <v>19.440000000000001</v>
      </c>
      <c r="H241" s="84">
        <f t="shared" si="12"/>
        <v>7.88</v>
      </c>
      <c r="I241" s="84">
        <v>10.26</v>
      </c>
      <c r="J241" s="85">
        <f>TRUNC(G241*TRUNC(I241, 2), 2)</f>
        <v>199.45</v>
      </c>
      <c r="L241" s="118"/>
    </row>
    <row r="242" spans="1:12" ht="25.5" x14ac:dyDescent="0.2">
      <c r="A242" s="80" t="s">
        <v>545</v>
      </c>
      <c r="B242" s="81" t="s">
        <v>31</v>
      </c>
      <c r="C242" s="81" t="s">
        <v>32</v>
      </c>
      <c r="D242" s="81" t="s">
        <v>537</v>
      </c>
      <c r="E242" s="82" t="s">
        <v>538</v>
      </c>
      <c r="F242" s="83" t="s">
        <v>108</v>
      </c>
      <c r="G242" s="83">
        <v>4</v>
      </c>
      <c r="H242" s="84">
        <f t="shared" si="12"/>
        <v>149.32</v>
      </c>
      <c r="I242" s="84">
        <v>194.32</v>
      </c>
      <c r="J242" s="85">
        <f>TRUNC(G242*TRUNC(I242, 2), 2)</f>
        <v>777.28</v>
      </c>
      <c r="L242" s="118"/>
    </row>
    <row r="243" spans="1:12" ht="25.5" x14ac:dyDescent="0.2">
      <c r="A243" s="80" t="s">
        <v>546</v>
      </c>
      <c r="B243" s="81" t="s">
        <v>120</v>
      </c>
      <c r="C243" s="81" t="s">
        <v>32</v>
      </c>
      <c r="D243" s="81" t="s">
        <v>540</v>
      </c>
      <c r="E243" s="82" t="s">
        <v>541</v>
      </c>
      <c r="F243" s="83" t="s">
        <v>97</v>
      </c>
      <c r="G243" s="83">
        <v>70.16</v>
      </c>
      <c r="H243" s="84">
        <f t="shared" si="12"/>
        <v>7.52</v>
      </c>
      <c r="I243" s="84">
        <v>9.7899999999999991</v>
      </c>
      <c r="J243" s="85">
        <f>TRUNC(G243*TRUNC(I243, 2), 2)</f>
        <v>686.86</v>
      </c>
      <c r="L243" s="118"/>
    </row>
    <row r="244" spans="1:12" x14ac:dyDescent="0.2">
      <c r="A244" s="75" t="s">
        <v>547</v>
      </c>
      <c r="B244" s="76" t="s">
        <v>25</v>
      </c>
      <c r="C244" s="76" t="s">
        <v>25</v>
      </c>
      <c r="D244" s="76" t="s">
        <v>25</v>
      </c>
      <c r="E244" s="76" t="s">
        <v>548</v>
      </c>
      <c r="F244" s="77" t="s">
        <v>25</v>
      </c>
      <c r="G244" s="77"/>
      <c r="H244" s="78">
        <f t="shared" si="12"/>
        <v>0</v>
      </c>
      <c r="I244" s="78"/>
      <c r="J244" s="79">
        <f>SUBTOTAL(109,J245:J270)</f>
        <v>51634.049999999996</v>
      </c>
      <c r="L244" s="118"/>
    </row>
    <row r="245" spans="1:12" s="86" customFormat="1" x14ac:dyDescent="0.2">
      <c r="A245" s="75" t="s">
        <v>549</v>
      </c>
      <c r="B245" s="76" t="s">
        <v>25</v>
      </c>
      <c r="C245" s="76" t="s">
        <v>25</v>
      </c>
      <c r="D245" s="76" t="s">
        <v>25</v>
      </c>
      <c r="E245" s="76" t="s">
        <v>255</v>
      </c>
      <c r="F245" s="77" t="s">
        <v>25</v>
      </c>
      <c r="G245" s="77"/>
      <c r="H245" s="78">
        <f t="shared" si="12"/>
        <v>0</v>
      </c>
      <c r="I245" s="78"/>
      <c r="J245" s="79">
        <f>SUBTOTAL(109,J246:J257)</f>
        <v>47503.33</v>
      </c>
      <c r="L245" s="118"/>
    </row>
    <row r="246" spans="1:12" ht="25.5" x14ac:dyDescent="0.2">
      <c r="A246" s="80" t="s">
        <v>550</v>
      </c>
      <c r="B246" s="81" t="s">
        <v>31</v>
      </c>
      <c r="C246" s="81" t="s">
        <v>32</v>
      </c>
      <c r="D246" s="81" t="s">
        <v>551</v>
      </c>
      <c r="E246" s="82" t="s">
        <v>552</v>
      </c>
      <c r="F246" s="83" t="s">
        <v>108</v>
      </c>
      <c r="G246" s="83">
        <v>46</v>
      </c>
      <c r="H246" s="84">
        <f t="shared" si="12"/>
        <v>60.02</v>
      </c>
      <c r="I246" s="84">
        <v>78.11</v>
      </c>
      <c r="J246" s="85">
        <f t="shared" ref="J246:J257" si="15">TRUNC(G246*TRUNC(I246, 2), 2)</f>
        <v>3593.06</v>
      </c>
      <c r="L246" s="118"/>
    </row>
    <row r="247" spans="1:12" ht="25.5" x14ac:dyDescent="0.2">
      <c r="A247" s="80" t="s">
        <v>553</v>
      </c>
      <c r="B247" s="81" t="s">
        <v>31</v>
      </c>
      <c r="C247" s="81" t="s">
        <v>32</v>
      </c>
      <c r="D247" s="81" t="s">
        <v>554</v>
      </c>
      <c r="E247" s="82" t="s">
        <v>555</v>
      </c>
      <c r="F247" s="83" t="s">
        <v>108</v>
      </c>
      <c r="G247" s="83">
        <v>368</v>
      </c>
      <c r="H247" s="84">
        <f t="shared" si="12"/>
        <v>4.37</v>
      </c>
      <c r="I247" s="84">
        <v>5.69</v>
      </c>
      <c r="J247" s="85">
        <f t="shared" si="15"/>
        <v>2093.92</v>
      </c>
      <c r="L247" s="118"/>
    </row>
    <row r="248" spans="1:12" ht="25.5" x14ac:dyDescent="0.2">
      <c r="A248" s="80" t="s">
        <v>556</v>
      </c>
      <c r="B248" s="81" t="s">
        <v>31</v>
      </c>
      <c r="C248" s="81" t="s">
        <v>32</v>
      </c>
      <c r="D248" s="81" t="s">
        <v>557</v>
      </c>
      <c r="E248" s="82" t="s">
        <v>558</v>
      </c>
      <c r="F248" s="83" t="s">
        <v>108</v>
      </c>
      <c r="G248" s="83">
        <v>184</v>
      </c>
      <c r="H248" s="84">
        <f t="shared" si="12"/>
        <v>7.45</v>
      </c>
      <c r="I248" s="84">
        <v>9.6999999999999993</v>
      </c>
      <c r="J248" s="85">
        <f t="shared" si="15"/>
        <v>1784.8</v>
      </c>
      <c r="L248" s="118"/>
    </row>
    <row r="249" spans="1:12" ht="25.5" x14ac:dyDescent="0.2">
      <c r="A249" s="80" t="s">
        <v>559</v>
      </c>
      <c r="B249" s="81" t="s">
        <v>31</v>
      </c>
      <c r="C249" s="81" t="s">
        <v>32</v>
      </c>
      <c r="D249" s="81" t="s">
        <v>560</v>
      </c>
      <c r="E249" s="82" t="s">
        <v>561</v>
      </c>
      <c r="F249" s="83" t="s">
        <v>108</v>
      </c>
      <c r="G249" s="83">
        <v>552</v>
      </c>
      <c r="H249" s="84">
        <f t="shared" si="12"/>
        <v>9.0399999999999991</v>
      </c>
      <c r="I249" s="84">
        <v>11.77</v>
      </c>
      <c r="J249" s="85">
        <f t="shared" si="15"/>
        <v>6497.04</v>
      </c>
      <c r="L249" s="118"/>
    </row>
    <row r="250" spans="1:12" ht="25.5" x14ac:dyDescent="0.2">
      <c r="A250" s="80" t="s">
        <v>562</v>
      </c>
      <c r="B250" s="81" t="s">
        <v>31</v>
      </c>
      <c r="C250" s="81" t="s">
        <v>32</v>
      </c>
      <c r="D250" s="81" t="s">
        <v>563</v>
      </c>
      <c r="E250" s="82" t="s">
        <v>564</v>
      </c>
      <c r="F250" s="83" t="s">
        <v>108</v>
      </c>
      <c r="G250" s="83">
        <v>46</v>
      </c>
      <c r="H250" s="84">
        <f t="shared" si="12"/>
        <v>8.42</v>
      </c>
      <c r="I250" s="84">
        <v>10.96</v>
      </c>
      <c r="J250" s="85">
        <f t="shared" si="15"/>
        <v>504.16</v>
      </c>
      <c r="L250" s="118"/>
    </row>
    <row r="251" spans="1:12" ht="25.5" x14ac:dyDescent="0.2">
      <c r="A251" s="80" t="s">
        <v>565</v>
      </c>
      <c r="B251" s="81" t="s">
        <v>31</v>
      </c>
      <c r="C251" s="81" t="s">
        <v>32</v>
      </c>
      <c r="D251" s="81" t="s">
        <v>566</v>
      </c>
      <c r="E251" s="82" t="s">
        <v>567</v>
      </c>
      <c r="F251" s="83" t="s">
        <v>108</v>
      </c>
      <c r="G251" s="83">
        <v>322</v>
      </c>
      <c r="H251" s="84">
        <f t="shared" si="12"/>
        <v>11.74</v>
      </c>
      <c r="I251" s="84">
        <v>15.29</v>
      </c>
      <c r="J251" s="85">
        <f t="shared" si="15"/>
        <v>4923.38</v>
      </c>
      <c r="L251" s="118"/>
    </row>
    <row r="252" spans="1:12" ht="25.5" x14ac:dyDescent="0.2">
      <c r="A252" s="80" t="s">
        <v>568</v>
      </c>
      <c r="B252" s="81" t="s">
        <v>31</v>
      </c>
      <c r="C252" s="81" t="s">
        <v>32</v>
      </c>
      <c r="D252" s="81" t="s">
        <v>569</v>
      </c>
      <c r="E252" s="82" t="s">
        <v>570</v>
      </c>
      <c r="F252" s="83" t="s">
        <v>108</v>
      </c>
      <c r="G252" s="83">
        <v>230</v>
      </c>
      <c r="H252" s="84">
        <f t="shared" si="12"/>
        <v>11.2</v>
      </c>
      <c r="I252" s="84">
        <v>14.58</v>
      </c>
      <c r="J252" s="85">
        <f t="shared" si="15"/>
        <v>3353.4</v>
      </c>
      <c r="L252" s="118"/>
    </row>
    <row r="253" spans="1:12" ht="25.5" x14ac:dyDescent="0.2">
      <c r="A253" s="80" t="s">
        <v>571</v>
      </c>
      <c r="B253" s="81" t="s">
        <v>31</v>
      </c>
      <c r="C253" s="81" t="s">
        <v>32</v>
      </c>
      <c r="D253" s="81" t="s">
        <v>572</v>
      </c>
      <c r="E253" s="82" t="s">
        <v>573</v>
      </c>
      <c r="F253" s="83" t="s">
        <v>108</v>
      </c>
      <c r="G253" s="83">
        <v>184</v>
      </c>
      <c r="H253" s="84">
        <f t="shared" si="12"/>
        <v>11.39</v>
      </c>
      <c r="I253" s="84">
        <v>14.83</v>
      </c>
      <c r="J253" s="85">
        <f t="shared" si="15"/>
        <v>2728.72</v>
      </c>
      <c r="L253" s="118"/>
    </row>
    <row r="254" spans="1:12" ht="25.5" x14ac:dyDescent="0.2">
      <c r="A254" s="80" t="s">
        <v>574</v>
      </c>
      <c r="B254" s="81" t="s">
        <v>31</v>
      </c>
      <c r="C254" s="81" t="s">
        <v>32</v>
      </c>
      <c r="D254" s="81" t="s">
        <v>575</v>
      </c>
      <c r="E254" s="82" t="s">
        <v>576</v>
      </c>
      <c r="F254" s="83" t="s">
        <v>108</v>
      </c>
      <c r="G254" s="83">
        <v>46</v>
      </c>
      <c r="H254" s="84">
        <f t="shared" si="12"/>
        <v>15.1</v>
      </c>
      <c r="I254" s="84">
        <v>19.66</v>
      </c>
      <c r="J254" s="85">
        <f t="shared" si="15"/>
        <v>904.36</v>
      </c>
      <c r="L254" s="118"/>
    </row>
    <row r="255" spans="1:12" ht="25.5" x14ac:dyDescent="0.2">
      <c r="A255" s="80" t="s">
        <v>577</v>
      </c>
      <c r="B255" s="81" t="s">
        <v>120</v>
      </c>
      <c r="C255" s="81" t="s">
        <v>32</v>
      </c>
      <c r="D255" s="81" t="s">
        <v>578</v>
      </c>
      <c r="E255" s="82" t="s">
        <v>579</v>
      </c>
      <c r="F255" s="83" t="s">
        <v>104</v>
      </c>
      <c r="G255" s="83">
        <v>92</v>
      </c>
      <c r="H255" s="84">
        <f t="shared" si="12"/>
        <v>4.6399999999999997</v>
      </c>
      <c r="I255" s="84">
        <v>6.05</v>
      </c>
      <c r="J255" s="85">
        <f t="shared" si="15"/>
        <v>556.6</v>
      </c>
      <c r="L255" s="118"/>
    </row>
    <row r="256" spans="1:12" ht="25.5" x14ac:dyDescent="0.2">
      <c r="A256" s="80" t="s">
        <v>580</v>
      </c>
      <c r="B256" s="81" t="s">
        <v>31</v>
      </c>
      <c r="C256" s="81" t="s">
        <v>32</v>
      </c>
      <c r="D256" s="81" t="s">
        <v>581</v>
      </c>
      <c r="E256" s="82" t="s">
        <v>582</v>
      </c>
      <c r="F256" s="83" t="s">
        <v>97</v>
      </c>
      <c r="G256" s="83">
        <v>709.78</v>
      </c>
      <c r="H256" s="84">
        <f t="shared" si="12"/>
        <v>8.2799999999999994</v>
      </c>
      <c r="I256" s="84">
        <v>10.78</v>
      </c>
      <c r="J256" s="85">
        <f t="shared" si="15"/>
        <v>7651.42</v>
      </c>
      <c r="L256" s="118"/>
    </row>
    <row r="257" spans="1:12" ht="25.5" x14ac:dyDescent="0.2">
      <c r="A257" s="80" t="s">
        <v>583</v>
      </c>
      <c r="B257" s="81" t="s">
        <v>31</v>
      </c>
      <c r="C257" s="81" t="s">
        <v>32</v>
      </c>
      <c r="D257" s="81" t="s">
        <v>584</v>
      </c>
      <c r="E257" s="82" t="s">
        <v>585</v>
      </c>
      <c r="F257" s="83" t="s">
        <v>97</v>
      </c>
      <c r="G257" s="83">
        <v>763.6</v>
      </c>
      <c r="H257" s="84">
        <f t="shared" si="12"/>
        <v>12.99</v>
      </c>
      <c r="I257" s="84">
        <v>16.91</v>
      </c>
      <c r="J257" s="85">
        <f t="shared" si="15"/>
        <v>12912.47</v>
      </c>
      <c r="L257" s="118"/>
    </row>
    <row r="258" spans="1:12" s="86" customFormat="1" x14ac:dyDescent="0.2">
      <c r="A258" s="75" t="s">
        <v>586</v>
      </c>
      <c r="B258" s="76" t="s">
        <v>25</v>
      </c>
      <c r="C258" s="76" t="s">
        <v>25</v>
      </c>
      <c r="D258" s="76" t="s">
        <v>25</v>
      </c>
      <c r="E258" s="76" t="s">
        <v>260</v>
      </c>
      <c r="F258" s="77" t="s">
        <v>25</v>
      </c>
      <c r="G258" s="77"/>
      <c r="H258" s="78">
        <f t="shared" si="12"/>
        <v>0</v>
      </c>
      <c r="I258" s="78"/>
      <c r="J258" s="79">
        <f>SUBTOTAL(109,J259:J270)</f>
        <v>4130.72</v>
      </c>
      <c r="L258" s="118"/>
    </row>
    <row r="259" spans="1:12" ht="25.5" x14ac:dyDescent="0.2">
      <c r="A259" s="80" t="s">
        <v>587</v>
      </c>
      <c r="B259" s="81" t="s">
        <v>31</v>
      </c>
      <c r="C259" s="81" t="s">
        <v>32</v>
      </c>
      <c r="D259" s="81" t="s">
        <v>551</v>
      </c>
      <c r="E259" s="82" t="s">
        <v>552</v>
      </c>
      <c r="F259" s="83" t="s">
        <v>108</v>
      </c>
      <c r="G259" s="83">
        <v>4</v>
      </c>
      <c r="H259" s="84">
        <f t="shared" si="12"/>
        <v>60.02</v>
      </c>
      <c r="I259" s="84">
        <v>78.11</v>
      </c>
      <c r="J259" s="85">
        <f t="shared" ref="J259:J270" si="16">TRUNC(G259*TRUNC(I259, 2), 2)</f>
        <v>312.44</v>
      </c>
      <c r="L259" s="118"/>
    </row>
    <row r="260" spans="1:12" ht="25.5" x14ac:dyDescent="0.2">
      <c r="A260" s="80" t="s">
        <v>588</v>
      </c>
      <c r="B260" s="81" t="s">
        <v>31</v>
      </c>
      <c r="C260" s="81" t="s">
        <v>32</v>
      </c>
      <c r="D260" s="81" t="s">
        <v>554</v>
      </c>
      <c r="E260" s="82" t="s">
        <v>555</v>
      </c>
      <c r="F260" s="83" t="s">
        <v>108</v>
      </c>
      <c r="G260" s="83">
        <v>32</v>
      </c>
      <c r="H260" s="84">
        <f t="shared" si="12"/>
        <v>4.37</v>
      </c>
      <c r="I260" s="84">
        <v>5.69</v>
      </c>
      <c r="J260" s="85">
        <f t="shared" si="16"/>
        <v>182.08</v>
      </c>
      <c r="L260" s="118"/>
    </row>
    <row r="261" spans="1:12" ht="25.5" x14ac:dyDescent="0.2">
      <c r="A261" s="80" t="s">
        <v>589</v>
      </c>
      <c r="B261" s="81" t="s">
        <v>31</v>
      </c>
      <c r="C261" s="81" t="s">
        <v>32</v>
      </c>
      <c r="D261" s="81" t="s">
        <v>557</v>
      </c>
      <c r="E261" s="82" t="s">
        <v>558</v>
      </c>
      <c r="F261" s="83" t="s">
        <v>108</v>
      </c>
      <c r="G261" s="83">
        <v>16</v>
      </c>
      <c r="H261" s="84">
        <f t="shared" si="12"/>
        <v>7.45</v>
      </c>
      <c r="I261" s="84">
        <v>9.6999999999999993</v>
      </c>
      <c r="J261" s="85">
        <f t="shared" si="16"/>
        <v>155.19999999999999</v>
      </c>
      <c r="L261" s="118"/>
    </row>
    <row r="262" spans="1:12" ht="25.5" x14ac:dyDescent="0.2">
      <c r="A262" s="80" t="s">
        <v>590</v>
      </c>
      <c r="B262" s="81" t="s">
        <v>31</v>
      </c>
      <c r="C262" s="81" t="s">
        <v>32</v>
      </c>
      <c r="D262" s="81" t="s">
        <v>560</v>
      </c>
      <c r="E262" s="82" t="s">
        <v>561</v>
      </c>
      <c r="F262" s="83" t="s">
        <v>108</v>
      </c>
      <c r="G262" s="83">
        <v>48</v>
      </c>
      <c r="H262" s="84">
        <f t="shared" si="12"/>
        <v>9.0399999999999991</v>
      </c>
      <c r="I262" s="84">
        <v>11.77</v>
      </c>
      <c r="J262" s="85">
        <f t="shared" si="16"/>
        <v>564.96</v>
      </c>
      <c r="L262" s="118"/>
    </row>
    <row r="263" spans="1:12" ht="25.5" x14ac:dyDescent="0.2">
      <c r="A263" s="80" t="s">
        <v>591</v>
      </c>
      <c r="B263" s="81" t="s">
        <v>31</v>
      </c>
      <c r="C263" s="81" t="s">
        <v>32</v>
      </c>
      <c r="D263" s="81" t="s">
        <v>563</v>
      </c>
      <c r="E263" s="82" t="s">
        <v>564</v>
      </c>
      <c r="F263" s="83" t="s">
        <v>108</v>
      </c>
      <c r="G263" s="83">
        <v>4</v>
      </c>
      <c r="H263" s="84">
        <f t="shared" si="12"/>
        <v>8.42</v>
      </c>
      <c r="I263" s="84">
        <v>10.96</v>
      </c>
      <c r="J263" s="85">
        <f t="shared" si="16"/>
        <v>43.84</v>
      </c>
      <c r="L263" s="118"/>
    </row>
    <row r="264" spans="1:12" ht="25.5" x14ac:dyDescent="0.2">
      <c r="A264" s="80" t="s">
        <v>592</v>
      </c>
      <c r="B264" s="81" t="s">
        <v>31</v>
      </c>
      <c r="C264" s="81" t="s">
        <v>32</v>
      </c>
      <c r="D264" s="81" t="s">
        <v>566</v>
      </c>
      <c r="E264" s="82" t="s">
        <v>567</v>
      </c>
      <c r="F264" s="83" t="s">
        <v>108</v>
      </c>
      <c r="G264" s="83">
        <v>28</v>
      </c>
      <c r="H264" s="84">
        <f t="shared" si="12"/>
        <v>11.74</v>
      </c>
      <c r="I264" s="84">
        <v>15.29</v>
      </c>
      <c r="J264" s="85">
        <f t="shared" si="16"/>
        <v>428.12</v>
      </c>
      <c r="L264" s="118"/>
    </row>
    <row r="265" spans="1:12" ht="25.5" x14ac:dyDescent="0.2">
      <c r="A265" s="80" t="s">
        <v>593</v>
      </c>
      <c r="B265" s="81" t="s">
        <v>31</v>
      </c>
      <c r="C265" s="81" t="s">
        <v>32</v>
      </c>
      <c r="D265" s="81" t="s">
        <v>569</v>
      </c>
      <c r="E265" s="82" t="s">
        <v>570</v>
      </c>
      <c r="F265" s="83" t="s">
        <v>108</v>
      </c>
      <c r="G265" s="83">
        <v>20</v>
      </c>
      <c r="H265" s="84">
        <f t="shared" si="12"/>
        <v>11.2</v>
      </c>
      <c r="I265" s="84">
        <v>14.58</v>
      </c>
      <c r="J265" s="85">
        <f t="shared" si="16"/>
        <v>291.60000000000002</v>
      </c>
      <c r="L265" s="118"/>
    </row>
    <row r="266" spans="1:12" ht="25.5" x14ac:dyDescent="0.2">
      <c r="A266" s="80" t="s">
        <v>594</v>
      </c>
      <c r="B266" s="81" t="s">
        <v>31</v>
      </c>
      <c r="C266" s="81" t="s">
        <v>32</v>
      </c>
      <c r="D266" s="81" t="s">
        <v>572</v>
      </c>
      <c r="E266" s="82" t="s">
        <v>573</v>
      </c>
      <c r="F266" s="83" t="s">
        <v>108</v>
      </c>
      <c r="G266" s="83">
        <v>16</v>
      </c>
      <c r="H266" s="84">
        <f t="shared" si="12"/>
        <v>11.39</v>
      </c>
      <c r="I266" s="84">
        <v>14.83</v>
      </c>
      <c r="J266" s="85">
        <f t="shared" si="16"/>
        <v>237.28</v>
      </c>
      <c r="L266" s="118"/>
    </row>
    <row r="267" spans="1:12" ht="25.5" x14ac:dyDescent="0.2">
      <c r="A267" s="80" t="s">
        <v>595</v>
      </c>
      <c r="B267" s="81" t="s">
        <v>31</v>
      </c>
      <c r="C267" s="81" t="s">
        <v>32</v>
      </c>
      <c r="D267" s="81" t="s">
        <v>575</v>
      </c>
      <c r="E267" s="82" t="s">
        <v>576</v>
      </c>
      <c r="F267" s="83" t="s">
        <v>108</v>
      </c>
      <c r="G267" s="83">
        <v>4</v>
      </c>
      <c r="H267" s="84">
        <f t="shared" si="12"/>
        <v>15.1</v>
      </c>
      <c r="I267" s="84">
        <v>19.66</v>
      </c>
      <c r="J267" s="85">
        <f t="shared" si="16"/>
        <v>78.64</v>
      </c>
      <c r="L267" s="118"/>
    </row>
    <row r="268" spans="1:12" ht="25.5" x14ac:dyDescent="0.2">
      <c r="A268" s="80" t="s">
        <v>596</v>
      </c>
      <c r="B268" s="81" t="s">
        <v>120</v>
      </c>
      <c r="C268" s="81" t="s">
        <v>32</v>
      </c>
      <c r="D268" s="81" t="s">
        <v>578</v>
      </c>
      <c r="E268" s="82" t="s">
        <v>579</v>
      </c>
      <c r="F268" s="83" t="s">
        <v>104</v>
      </c>
      <c r="G268" s="83">
        <v>8</v>
      </c>
      <c r="H268" s="84">
        <f t="shared" si="12"/>
        <v>4.6399999999999997</v>
      </c>
      <c r="I268" s="84">
        <v>6.05</v>
      </c>
      <c r="J268" s="85">
        <f t="shared" si="16"/>
        <v>48.4</v>
      </c>
      <c r="L268" s="118"/>
    </row>
    <row r="269" spans="1:12" ht="25.5" x14ac:dyDescent="0.2">
      <c r="A269" s="80" t="s">
        <v>597</v>
      </c>
      <c r="B269" s="81" t="s">
        <v>31</v>
      </c>
      <c r="C269" s="81" t="s">
        <v>32</v>
      </c>
      <c r="D269" s="81" t="s">
        <v>581</v>
      </c>
      <c r="E269" s="82" t="s">
        <v>582</v>
      </c>
      <c r="F269" s="83" t="s">
        <v>97</v>
      </c>
      <c r="G269" s="83">
        <v>61.72</v>
      </c>
      <c r="H269" s="84">
        <f t="shared" si="12"/>
        <v>8.2799999999999994</v>
      </c>
      <c r="I269" s="84">
        <v>10.78</v>
      </c>
      <c r="J269" s="85">
        <f t="shared" si="16"/>
        <v>665.34</v>
      </c>
      <c r="L269" s="118"/>
    </row>
    <row r="270" spans="1:12" ht="25.5" x14ac:dyDescent="0.2">
      <c r="A270" s="80" t="s">
        <v>598</v>
      </c>
      <c r="B270" s="81" t="s">
        <v>31</v>
      </c>
      <c r="C270" s="81" t="s">
        <v>32</v>
      </c>
      <c r="D270" s="81" t="s">
        <v>584</v>
      </c>
      <c r="E270" s="82" t="s">
        <v>585</v>
      </c>
      <c r="F270" s="83" t="s">
        <v>97</v>
      </c>
      <c r="G270" s="83">
        <v>66.400000000000006</v>
      </c>
      <c r="H270" s="84">
        <f t="shared" si="12"/>
        <v>12.99</v>
      </c>
      <c r="I270" s="84">
        <v>16.91</v>
      </c>
      <c r="J270" s="85">
        <f t="shared" si="16"/>
        <v>1122.82</v>
      </c>
      <c r="L270" s="118"/>
    </row>
    <row r="271" spans="1:12" x14ac:dyDescent="0.2">
      <c r="A271" s="75" t="s">
        <v>599</v>
      </c>
      <c r="B271" s="76" t="s">
        <v>25</v>
      </c>
      <c r="C271" s="76" t="s">
        <v>25</v>
      </c>
      <c r="D271" s="76" t="s">
        <v>25</v>
      </c>
      <c r="E271" s="76" t="s">
        <v>600</v>
      </c>
      <c r="F271" s="77" t="s">
        <v>25</v>
      </c>
      <c r="G271" s="77"/>
      <c r="H271" s="78">
        <f t="shared" si="12"/>
        <v>0</v>
      </c>
      <c r="I271" s="78"/>
      <c r="J271" s="79">
        <f>SUBTOTAL(109,J272:J315)</f>
        <v>127527.89999999998</v>
      </c>
      <c r="L271" s="118"/>
    </row>
    <row r="272" spans="1:12" s="86" customFormat="1" x14ac:dyDescent="0.2">
      <c r="A272" s="75" t="s">
        <v>601</v>
      </c>
      <c r="B272" s="76" t="s">
        <v>25</v>
      </c>
      <c r="C272" s="76" t="s">
        <v>25</v>
      </c>
      <c r="D272" s="76" t="s">
        <v>25</v>
      </c>
      <c r="E272" s="76" t="s">
        <v>255</v>
      </c>
      <c r="F272" s="77" t="s">
        <v>25</v>
      </c>
      <c r="G272" s="77"/>
      <c r="H272" s="78">
        <f t="shared" si="12"/>
        <v>0</v>
      </c>
      <c r="I272" s="78"/>
      <c r="J272" s="79">
        <f>SUBTOTAL(109,J273:J293)</f>
        <v>117325.69000000002</v>
      </c>
      <c r="L272" s="118"/>
    </row>
    <row r="273" spans="1:12" ht="25.5" x14ac:dyDescent="0.2">
      <c r="A273" s="80" t="s">
        <v>602</v>
      </c>
      <c r="B273" s="81" t="s">
        <v>120</v>
      </c>
      <c r="C273" s="81" t="s">
        <v>32</v>
      </c>
      <c r="D273" s="81" t="s">
        <v>603</v>
      </c>
      <c r="E273" s="82" t="s">
        <v>604</v>
      </c>
      <c r="F273" s="83" t="s">
        <v>104</v>
      </c>
      <c r="G273" s="83">
        <v>46</v>
      </c>
      <c r="H273" s="84">
        <f t="shared" si="12"/>
        <v>29.2</v>
      </c>
      <c r="I273" s="84">
        <v>38.01</v>
      </c>
      <c r="J273" s="85">
        <f t="shared" ref="J273:J293" si="17">TRUNC(G273*TRUNC(I273, 2), 2)</f>
        <v>1748.46</v>
      </c>
      <c r="L273" s="118"/>
    </row>
    <row r="274" spans="1:12" ht="25.5" x14ac:dyDescent="0.2">
      <c r="A274" s="80" t="s">
        <v>605</v>
      </c>
      <c r="B274" s="81" t="s">
        <v>31</v>
      </c>
      <c r="C274" s="81" t="s">
        <v>32</v>
      </c>
      <c r="D274" s="81" t="s">
        <v>606</v>
      </c>
      <c r="E274" s="82" t="s">
        <v>607</v>
      </c>
      <c r="F274" s="83" t="s">
        <v>108</v>
      </c>
      <c r="G274" s="83">
        <v>138</v>
      </c>
      <c r="H274" s="84">
        <f t="shared" si="12"/>
        <v>15.5</v>
      </c>
      <c r="I274" s="84">
        <v>20.18</v>
      </c>
      <c r="J274" s="85">
        <f t="shared" si="17"/>
        <v>2784.84</v>
      </c>
      <c r="L274" s="118"/>
    </row>
    <row r="275" spans="1:12" ht="25.5" x14ac:dyDescent="0.2">
      <c r="A275" s="80" t="s">
        <v>608</v>
      </c>
      <c r="B275" s="81" t="s">
        <v>31</v>
      </c>
      <c r="C275" s="81" t="s">
        <v>32</v>
      </c>
      <c r="D275" s="81" t="s">
        <v>609</v>
      </c>
      <c r="E275" s="82" t="s">
        <v>610</v>
      </c>
      <c r="F275" s="83" t="s">
        <v>108</v>
      </c>
      <c r="G275" s="83">
        <v>138</v>
      </c>
      <c r="H275" s="84">
        <f t="shared" si="12"/>
        <v>21.62</v>
      </c>
      <c r="I275" s="84">
        <v>28.14</v>
      </c>
      <c r="J275" s="85">
        <f t="shared" si="17"/>
        <v>3883.32</v>
      </c>
      <c r="L275" s="118"/>
    </row>
    <row r="276" spans="1:12" ht="25.5" x14ac:dyDescent="0.2">
      <c r="A276" s="80" t="s">
        <v>611</v>
      </c>
      <c r="B276" s="81" t="s">
        <v>31</v>
      </c>
      <c r="C276" s="81" t="s">
        <v>32</v>
      </c>
      <c r="D276" s="81" t="s">
        <v>612</v>
      </c>
      <c r="E276" s="82" t="s">
        <v>613</v>
      </c>
      <c r="F276" s="83" t="s">
        <v>108</v>
      </c>
      <c r="G276" s="83">
        <v>138</v>
      </c>
      <c r="H276" s="84">
        <f t="shared" ref="H276:H339" si="18">TRUNC(I276/(1+$B$6),2)</f>
        <v>12.44</v>
      </c>
      <c r="I276" s="84">
        <v>16.2</v>
      </c>
      <c r="J276" s="85">
        <f t="shared" si="17"/>
        <v>2235.6</v>
      </c>
      <c r="L276" s="118"/>
    </row>
    <row r="277" spans="1:12" ht="25.5" x14ac:dyDescent="0.2">
      <c r="A277" s="80" t="s">
        <v>614</v>
      </c>
      <c r="B277" s="81" t="s">
        <v>31</v>
      </c>
      <c r="C277" s="81" t="s">
        <v>32</v>
      </c>
      <c r="D277" s="81" t="s">
        <v>615</v>
      </c>
      <c r="E277" s="82" t="s">
        <v>616</v>
      </c>
      <c r="F277" s="83" t="s">
        <v>108</v>
      </c>
      <c r="G277" s="83">
        <v>138</v>
      </c>
      <c r="H277" s="84">
        <f t="shared" si="18"/>
        <v>13.88</v>
      </c>
      <c r="I277" s="84">
        <v>18.07</v>
      </c>
      <c r="J277" s="85">
        <f t="shared" si="17"/>
        <v>2493.66</v>
      </c>
      <c r="L277" s="118"/>
    </row>
    <row r="278" spans="1:12" ht="25.5" x14ac:dyDescent="0.2">
      <c r="A278" s="80" t="s">
        <v>617</v>
      </c>
      <c r="B278" s="81" t="s">
        <v>31</v>
      </c>
      <c r="C278" s="81" t="s">
        <v>32</v>
      </c>
      <c r="D278" s="81" t="s">
        <v>618</v>
      </c>
      <c r="E278" s="82" t="s">
        <v>619</v>
      </c>
      <c r="F278" s="83" t="s">
        <v>108</v>
      </c>
      <c r="G278" s="83">
        <v>92</v>
      </c>
      <c r="H278" s="84">
        <f t="shared" si="18"/>
        <v>13.52</v>
      </c>
      <c r="I278" s="84">
        <v>17.600000000000001</v>
      </c>
      <c r="J278" s="85">
        <f t="shared" si="17"/>
        <v>1619.2</v>
      </c>
      <c r="L278" s="118"/>
    </row>
    <row r="279" spans="1:12" ht="25.5" x14ac:dyDescent="0.2">
      <c r="A279" s="80" t="s">
        <v>620</v>
      </c>
      <c r="B279" s="81" t="s">
        <v>31</v>
      </c>
      <c r="C279" s="81" t="s">
        <v>32</v>
      </c>
      <c r="D279" s="81" t="s">
        <v>621</v>
      </c>
      <c r="E279" s="82" t="s">
        <v>622</v>
      </c>
      <c r="F279" s="83" t="s">
        <v>108</v>
      </c>
      <c r="G279" s="83">
        <v>368</v>
      </c>
      <c r="H279" s="84">
        <f t="shared" si="18"/>
        <v>13.61</v>
      </c>
      <c r="I279" s="84">
        <v>17.72</v>
      </c>
      <c r="J279" s="85">
        <f t="shared" si="17"/>
        <v>6520.96</v>
      </c>
      <c r="L279" s="118"/>
    </row>
    <row r="280" spans="1:12" ht="25.5" x14ac:dyDescent="0.2">
      <c r="A280" s="80" t="s">
        <v>623</v>
      </c>
      <c r="B280" s="81" t="s">
        <v>31</v>
      </c>
      <c r="C280" s="81" t="s">
        <v>32</v>
      </c>
      <c r="D280" s="81" t="s">
        <v>392</v>
      </c>
      <c r="E280" s="82" t="s">
        <v>393</v>
      </c>
      <c r="F280" s="83" t="s">
        <v>108</v>
      </c>
      <c r="G280" s="83">
        <v>46</v>
      </c>
      <c r="H280" s="84">
        <f t="shared" si="18"/>
        <v>26.43</v>
      </c>
      <c r="I280" s="84">
        <v>34.4</v>
      </c>
      <c r="J280" s="85">
        <f t="shared" si="17"/>
        <v>1582.4</v>
      </c>
      <c r="L280" s="118"/>
    </row>
    <row r="281" spans="1:12" ht="25.5" x14ac:dyDescent="0.2">
      <c r="A281" s="80" t="s">
        <v>624</v>
      </c>
      <c r="B281" s="81" t="s">
        <v>31</v>
      </c>
      <c r="C281" s="81" t="s">
        <v>32</v>
      </c>
      <c r="D281" s="81" t="s">
        <v>625</v>
      </c>
      <c r="E281" s="82" t="s">
        <v>626</v>
      </c>
      <c r="F281" s="83" t="s">
        <v>108</v>
      </c>
      <c r="G281" s="83">
        <v>46</v>
      </c>
      <c r="H281" s="84">
        <f t="shared" si="18"/>
        <v>14.18</v>
      </c>
      <c r="I281" s="84">
        <v>18.46</v>
      </c>
      <c r="J281" s="85">
        <f t="shared" si="17"/>
        <v>849.16</v>
      </c>
      <c r="L281" s="118"/>
    </row>
    <row r="282" spans="1:12" ht="25.5" x14ac:dyDescent="0.2">
      <c r="A282" s="80" t="s">
        <v>627</v>
      </c>
      <c r="B282" s="81" t="s">
        <v>31</v>
      </c>
      <c r="C282" s="81" t="s">
        <v>32</v>
      </c>
      <c r="D282" s="81" t="s">
        <v>628</v>
      </c>
      <c r="E282" s="82" t="s">
        <v>629</v>
      </c>
      <c r="F282" s="83" t="s">
        <v>108</v>
      </c>
      <c r="G282" s="83">
        <v>46</v>
      </c>
      <c r="H282" s="84">
        <f t="shared" si="18"/>
        <v>34.4</v>
      </c>
      <c r="I282" s="84">
        <v>44.77</v>
      </c>
      <c r="J282" s="85">
        <f t="shared" si="17"/>
        <v>2059.42</v>
      </c>
      <c r="L282" s="118"/>
    </row>
    <row r="283" spans="1:12" ht="25.5" x14ac:dyDescent="0.2">
      <c r="A283" s="80" t="s">
        <v>630</v>
      </c>
      <c r="B283" s="81" t="s">
        <v>31</v>
      </c>
      <c r="C283" s="81" t="s">
        <v>32</v>
      </c>
      <c r="D283" s="81" t="s">
        <v>631</v>
      </c>
      <c r="E283" s="82" t="s">
        <v>632</v>
      </c>
      <c r="F283" s="83" t="s">
        <v>97</v>
      </c>
      <c r="G283" s="83">
        <v>164.68</v>
      </c>
      <c r="H283" s="84">
        <f t="shared" si="18"/>
        <v>15.57</v>
      </c>
      <c r="I283" s="84">
        <v>20.27</v>
      </c>
      <c r="J283" s="85">
        <f t="shared" si="17"/>
        <v>3338.06</v>
      </c>
      <c r="L283" s="118"/>
    </row>
    <row r="284" spans="1:12" ht="25.5" x14ac:dyDescent="0.2">
      <c r="A284" s="80" t="s">
        <v>633</v>
      </c>
      <c r="B284" s="81" t="s">
        <v>31</v>
      </c>
      <c r="C284" s="81" t="s">
        <v>32</v>
      </c>
      <c r="D284" s="81" t="s">
        <v>634</v>
      </c>
      <c r="E284" s="82" t="s">
        <v>635</v>
      </c>
      <c r="F284" s="83" t="s">
        <v>97</v>
      </c>
      <c r="G284" s="83">
        <v>1231.42</v>
      </c>
      <c r="H284" s="84">
        <f t="shared" si="18"/>
        <v>21.49</v>
      </c>
      <c r="I284" s="84">
        <v>27.97</v>
      </c>
      <c r="J284" s="85">
        <f t="shared" si="17"/>
        <v>34442.81</v>
      </c>
      <c r="L284" s="118"/>
    </row>
    <row r="285" spans="1:12" ht="25.5" x14ac:dyDescent="0.2">
      <c r="A285" s="80" t="s">
        <v>636</v>
      </c>
      <c r="B285" s="81" t="s">
        <v>31</v>
      </c>
      <c r="C285" s="81" t="s">
        <v>32</v>
      </c>
      <c r="D285" s="81" t="s">
        <v>637</v>
      </c>
      <c r="E285" s="82" t="s">
        <v>638</v>
      </c>
      <c r="F285" s="83" t="s">
        <v>97</v>
      </c>
      <c r="G285" s="83">
        <v>33.58</v>
      </c>
      <c r="H285" s="84">
        <f t="shared" si="18"/>
        <v>32.31</v>
      </c>
      <c r="I285" s="84">
        <v>42.05</v>
      </c>
      <c r="J285" s="85">
        <f t="shared" si="17"/>
        <v>1412.03</v>
      </c>
      <c r="L285" s="118"/>
    </row>
    <row r="286" spans="1:12" ht="25.5" x14ac:dyDescent="0.2">
      <c r="A286" s="80" t="s">
        <v>639</v>
      </c>
      <c r="B286" s="81" t="s">
        <v>31</v>
      </c>
      <c r="C286" s="81" t="s">
        <v>32</v>
      </c>
      <c r="D286" s="81" t="s">
        <v>225</v>
      </c>
      <c r="E286" s="82" t="s">
        <v>226</v>
      </c>
      <c r="F286" s="83" t="s">
        <v>97</v>
      </c>
      <c r="G286" s="83">
        <v>614.1</v>
      </c>
      <c r="H286" s="84">
        <f t="shared" si="18"/>
        <v>35.14</v>
      </c>
      <c r="I286" s="84">
        <v>45.74</v>
      </c>
      <c r="J286" s="85">
        <f t="shared" si="17"/>
        <v>28088.93</v>
      </c>
      <c r="L286" s="118"/>
    </row>
    <row r="287" spans="1:12" ht="25.5" x14ac:dyDescent="0.2">
      <c r="A287" s="80" t="s">
        <v>640</v>
      </c>
      <c r="B287" s="81" t="s">
        <v>31</v>
      </c>
      <c r="C287" s="81" t="s">
        <v>32</v>
      </c>
      <c r="D287" s="81" t="s">
        <v>641</v>
      </c>
      <c r="E287" s="82" t="s">
        <v>642</v>
      </c>
      <c r="F287" s="83" t="s">
        <v>108</v>
      </c>
      <c r="G287" s="83">
        <v>322</v>
      </c>
      <c r="H287" s="84">
        <f t="shared" si="18"/>
        <v>6.9</v>
      </c>
      <c r="I287" s="84">
        <v>8.99</v>
      </c>
      <c r="J287" s="85">
        <f t="shared" si="17"/>
        <v>2894.78</v>
      </c>
      <c r="L287" s="118"/>
    </row>
    <row r="288" spans="1:12" ht="25.5" x14ac:dyDescent="0.2">
      <c r="A288" s="80" t="s">
        <v>643</v>
      </c>
      <c r="B288" s="81" t="s">
        <v>31</v>
      </c>
      <c r="C288" s="81" t="s">
        <v>32</v>
      </c>
      <c r="D288" s="81" t="s">
        <v>644</v>
      </c>
      <c r="E288" s="82" t="s">
        <v>645</v>
      </c>
      <c r="F288" s="83" t="s">
        <v>108</v>
      </c>
      <c r="G288" s="83">
        <v>874</v>
      </c>
      <c r="H288" s="84">
        <f t="shared" si="18"/>
        <v>7.89</v>
      </c>
      <c r="I288" s="84">
        <v>10.28</v>
      </c>
      <c r="J288" s="85">
        <f t="shared" si="17"/>
        <v>8984.7199999999993</v>
      </c>
      <c r="L288" s="118"/>
    </row>
    <row r="289" spans="1:12" ht="25.5" x14ac:dyDescent="0.2">
      <c r="A289" s="80" t="s">
        <v>646</v>
      </c>
      <c r="B289" s="81" t="s">
        <v>31</v>
      </c>
      <c r="C289" s="81" t="s">
        <v>32</v>
      </c>
      <c r="D289" s="81" t="s">
        <v>647</v>
      </c>
      <c r="E289" s="82" t="s">
        <v>648</v>
      </c>
      <c r="F289" s="83" t="s">
        <v>108</v>
      </c>
      <c r="G289" s="83">
        <v>46</v>
      </c>
      <c r="H289" s="84">
        <f t="shared" si="18"/>
        <v>12.23</v>
      </c>
      <c r="I289" s="84">
        <v>15.92</v>
      </c>
      <c r="J289" s="85">
        <f t="shared" si="17"/>
        <v>732.32</v>
      </c>
      <c r="L289" s="118"/>
    </row>
    <row r="290" spans="1:12" ht="25.5" x14ac:dyDescent="0.2">
      <c r="A290" s="80" t="s">
        <v>649</v>
      </c>
      <c r="B290" s="81" t="s">
        <v>31</v>
      </c>
      <c r="C290" s="81" t="s">
        <v>32</v>
      </c>
      <c r="D290" s="81" t="s">
        <v>650</v>
      </c>
      <c r="E290" s="82" t="s">
        <v>651</v>
      </c>
      <c r="F290" s="83" t="s">
        <v>108</v>
      </c>
      <c r="G290" s="83">
        <v>230</v>
      </c>
      <c r="H290" s="84">
        <f t="shared" si="18"/>
        <v>14.1</v>
      </c>
      <c r="I290" s="84">
        <v>18.36</v>
      </c>
      <c r="J290" s="85">
        <f t="shared" si="17"/>
        <v>4222.8</v>
      </c>
      <c r="L290" s="118"/>
    </row>
    <row r="291" spans="1:12" ht="25.5" x14ac:dyDescent="0.2">
      <c r="A291" s="80" t="s">
        <v>652</v>
      </c>
      <c r="B291" s="81" t="s">
        <v>31</v>
      </c>
      <c r="C291" s="81" t="s">
        <v>32</v>
      </c>
      <c r="D291" s="81" t="s">
        <v>653</v>
      </c>
      <c r="E291" s="82" t="s">
        <v>654</v>
      </c>
      <c r="F291" s="83" t="s">
        <v>108</v>
      </c>
      <c r="G291" s="83">
        <v>184</v>
      </c>
      <c r="H291" s="84">
        <f t="shared" si="18"/>
        <v>15.47</v>
      </c>
      <c r="I291" s="84">
        <v>20.14</v>
      </c>
      <c r="J291" s="85">
        <f t="shared" si="17"/>
        <v>3705.76</v>
      </c>
      <c r="L291" s="118"/>
    </row>
    <row r="292" spans="1:12" ht="25.5" x14ac:dyDescent="0.2">
      <c r="A292" s="80" t="s">
        <v>655</v>
      </c>
      <c r="B292" s="81" t="s">
        <v>31</v>
      </c>
      <c r="C292" s="81" t="s">
        <v>32</v>
      </c>
      <c r="D292" s="81" t="s">
        <v>656</v>
      </c>
      <c r="E292" s="82" t="s">
        <v>657</v>
      </c>
      <c r="F292" s="83" t="s">
        <v>108</v>
      </c>
      <c r="G292" s="83">
        <v>46</v>
      </c>
      <c r="H292" s="84">
        <f t="shared" si="18"/>
        <v>27.34</v>
      </c>
      <c r="I292" s="84">
        <v>35.590000000000003</v>
      </c>
      <c r="J292" s="85">
        <f t="shared" si="17"/>
        <v>1637.14</v>
      </c>
      <c r="L292" s="118"/>
    </row>
    <row r="293" spans="1:12" ht="25.5" x14ac:dyDescent="0.2">
      <c r="A293" s="80" t="s">
        <v>658</v>
      </c>
      <c r="B293" s="81" t="s">
        <v>31</v>
      </c>
      <c r="C293" s="81" t="s">
        <v>32</v>
      </c>
      <c r="D293" s="81" t="s">
        <v>659</v>
      </c>
      <c r="E293" s="82" t="s">
        <v>660</v>
      </c>
      <c r="F293" s="83" t="s">
        <v>108</v>
      </c>
      <c r="G293" s="83">
        <v>138</v>
      </c>
      <c r="H293" s="84">
        <f t="shared" si="18"/>
        <v>11.63</v>
      </c>
      <c r="I293" s="84">
        <v>15.14</v>
      </c>
      <c r="J293" s="85">
        <f t="shared" si="17"/>
        <v>2089.3200000000002</v>
      </c>
      <c r="L293" s="118"/>
    </row>
    <row r="294" spans="1:12" s="86" customFormat="1" x14ac:dyDescent="0.2">
      <c r="A294" s="75" t="s">
        <v>661</v>
      </c>
      <c r="B294" s="76" t="s">
        <v>25</v>
      </c>
      <c r="C294" s="76" t="s">
        <v>25</v>
      </c>
      <c r="D294" s="76" t="s">
        <v>25</v>
      </c>
      <c r="E294" s="76" t="s">
        <v>260</v>
      </c>
      <c r="F294" s="77" t="s">
        <v>25</v>
      </c>
      <c r="G294" s="77"/>
      <c r="H294" s="78">
        <f t="shared" si="18"/>
        <v>0</v>
      </c>
      <c r="I294" s="78"/>
      <c r="J294" s="79">
        <f>SUBTOTAL(109,J295:J315)</f>
        <v>10202.210000000003</v>
      </c>
      <c r="L294" s="118"/>
    </row>
    <row r="295" spans="1:12" ht="25.5" x14ac:dyDescent="0.2">
      <c r="A295" s="80" t="s">
        <v>662</v>
      </c>
      <c r="B295" s="81" t="s">
        <v>120</v>
      </c>
      <c r="C295" s="81" t="s">
        <v>32</v>
      </c>
      <c r="D295" s="81" t="s">
        <v>603</v>
      </c>
      <c r="E295" s="82" t="s">
        <v>604</v>
      </c>
      <c r="F295" s="83" t="s">
        <v>104</v>
      </c>
      <c r="G295" s="83">
        <v>4</v>
      </c>
      <c r="H295" s="84">
        <f t="shared" si="18"/>
        <v>29.2</v>
      </c>
      <c r="I295" s="84">
        <v>38.01</v>
      </c>
      <c r="J295" s="85">
        <f t="shared" ref="J295:J315" si="19">TRUNC(G295*TRUNC(I295, 2), 2)</f>
        <v>152.04</v>
      </c>
      <c r="L295" s="118"/>
    </row>
    <row r="296" spans="1:12" ht="25.5" x14ac:dyDescent="0.2">
      <c r="A296" s="80" t="s">
        <v>663</v>
      </c>
      <c r="B296" s="81" t="s">
        <v>31</v>
      </c>
      <c r="C296" s="81" t="s">
        <v>32</v>
      </c>
      <c r="D296" s="81" t="s">
        <v>606</v>
      </c>
      <c r="E296" s="82" t="s">
        <v>607</v>
      </c>
      <c r="F296" s="83" t="s">
        <v>108</v>
      </c>
      <c r="G296" s="83">
        <v>12</v>
      </c>
      <c r="H296" s="84">
        <f t="shared" si="18"/>
        <v>15.5</v>
      </c>
      <c r="I296" s="84">
        <v>20.18</v>
      </c>
      <c r="J296" s="85">
        <f t="shared" si="19"/>
        <v>242.16</v>
      </c>
      <c r="L296" s="118"/>
    </row>
    <row r="297" spans="1:12" ht="25.5" x14ac:dyDescent="0.2">
      <c r="A297" s="80" t="s">
        <v>664</v>
      </c>
      <c r="B297" s="81" t="s">
        <v>31</v>
      </c>
      <c r="C297" s="81" t="s">
        <v>32</v>
      </c>
      <c r="D297" s="81" t="s">
        <v>609</v>
      </c>
      <c r="E297" s="82" t="s">
        <v>610</v>
      </c>
      <c r="F297" s="83" t="s">
        <v>108</v>
      </c>
      <c r="G297" s="83">
        <v>12</v>
      </c>
      <c r="H297" s="84">
        <f t="shared" si="18"/>
        <v>21.62</v>
      </c>
      <c r="I297" s="84">
        <v>28.14</v>
      </c>
      <c r="J297" s="85">
        <f t="shared" si="19"/>
        <v>337.68</v>
      </c>
      <c r="L297" s="118"/>
    </row>
    <row r="298" spans="1:12" ht="25.5" x14ac:dyDescent="0.2">
      <c r="A298" s="80" t="s">
        <v>665</v>
      </c>
      <c r="B298" s="81" t="s">
        <v>31</v>
      </c>
      <c r="C298" s="81" t="s">
        <v>32</v>
      </c>
      <c r="D298" s="81" t="s">
        <v>612</v>
      </c>
      <c r="E298" s="82" t="s">
        <v>613</v>
      </c>
      <c r="F298" s="83" t="s">
        <v>108</v>
      </c>
      <c r="G298" s="83">
        <v>12</v>
      </c>
      <c r="H298" s="84">
        <f t="shared" si="18"/>
        <v>12.44</v>
      </c>
      <c r="I298" s="84">
        <v>16.2</v>
      </c>
      <c r="J298" s="85">
        <f t="shared" si="19"/>
        <v>194.4</v>
      </c>
      <c r="L298" s="118"/>
    </row>
    <row r="299" spans="1:12" ht="25.5" x14ac:dyDescent="0.2">
      <c r="A299" s="80" t="s">
        <v>666</v>
      </c>
      <c r="B299" s="81" t="s">
        <v>31</v>
      </c>
      <c r="C299" s="81" t="s">
        <v>32</v>
      </c>
      <c r="D299" s="81" t="s">
        <v>615</v>
      </c>
      <c r="E299" s="82" t="s">
        <v>616</v>
      </c>
      <c r="F299" s="83" t="s">
        <v>108</v>
      </c>
      <c r="G299" s="83">
        <v>12</v>
      </c>
      <c r="H299" s="84">
        <f t="shared" si="18"/>
        <v>13.88</v>
      </c>
      <c r="I299" s="84">
        <v>18.07</v>
      </c>
      <c r="J299" s="85">
        <f t="shared" si="19"/>
        <v>216.84</v>
      </c>
      <c r="L299" s="118"/>
    </row>
    <row r="300" spans="1:12" ht="25.5" x14ac:dyDescent="0.2">
      <c r="A300" s="80" t="s">
        <v>667</v>
      </c>
      <c r="B300" s="81" t="s">
        <v>31</v>
      </c>
      <c r="C300" s="81" t="s">
        <v>32</v>
      </c>
      <c r="D300" s="81" t="s">
        <v>618</v>
      </c>
      <c r="E300" s="82" t="s">
        <v>619</v>
      </c>
      <c r="F300" s="83" t="s">
        <v>108</v>
      </c>
      <c r="G300" s="83">
        <v>8</v>
      </c>
      <c r="H300" s="84">
        <f t="shared" si="18"/>
        <v>13.52</v>
      </c>
      <c r="I300" s="84">
        <v>17.600000000000001</v>
      </c>
      <c r="J300" s="85">
        <f t="shared" si="19"/>
        <v>140.80000000000001</v>
      </c>
      <c r="L300" s="118"/>
    </row>
    <row r="301" spans="1:12" ht="25.5" x14ac:dyDescent="0.2">
      <c r="A301" s="80" t="s">
        <v>668</v>
      </c>
      <c r="B301" s="81" t="s">
        <v>31</v>
      </c>
      <c r="C301" s="81" t="s">
        <v>32</v>
      </c>
      <c r="D301" s="81" t="s">
        <v>621</v>
      </c>
      <c r="E301" s="82" t="s">
        <v>622</v>
      </c>
      <c r="F301" s="83" t="s">
        <v>108</v>
      </c>
      <c r="G301" s="83">
        <v>32</v>
      </c>
      <c r="H301" s="84">
        <f t="shared" si="18"/>
        <v>13.61</v>
      </c>
      <c r="I301" s="84">
        <v>17.72</v>
      </c>
      <c r="J301" s="85">
        <f t="shared" si="19"/>
        <v>567.04</v>
      </c>
      <c r="L301" s="118"/>
    </row>
    <row r="302" spans="1:12" ht="25.5" x14ac:dyDescent="0.2">
      <c r="A302" s="80" t="s">
        <v>669</v>
      </c>
      <c r="B302" s="81" t="s">
        <v>31</v>
      </c>
      <c r="C302" s="81" t="s">
        <v>32</v>
      </c>
      <c r="D302" s="81" t="s">
        <v>392</v>
      </c>
      <c r="E302" s="82" t="s">
        <v>393</v>
      </c>
      <c r="F302" s="83" t="s">
        <v>108</v>
      </c>
      <c r="G302" s="83">
        <v>4</v>
      </c>
      <c r="H302" s="84">
        <f t="shared" si="18"/>
        <v>26.43</v>
      </c>
      <c r="I302" s="84">
        <v>34.4</v>
      </c>
      <c r="J302" s="85">
        <f t="shared" si="19"/>
        <v>137.6</v>
      </c>
      <c r="L302" s="118"/>
    </row>
    <row r="303" spans="1:12" ht="25.5" x14ac:dyDescent="0.2">
      <c r="A303" s="80" t="s">
        <v>670</v>
      </c>
      <c r="B303" s="81" t="s">
        <v>31</v>
      </c>
      <c r="C303" s="81" t="s">
        <v>32</v>
      </c>
      <c r="D303" s="81" t="s">
        <v>625</v>
      </c>
      <c r="E303" s="82" t="s">
        <v>626</v>
      </c>
      <c r="F303" s="83" t="s">
        <v>108</v>
      </c>
      <c r="G303" s="83">
        <v>4</v>
      </c>
      <c r="H303" s="84">
        <f t="shared" si="18"/>
        <v>14.18</v>
      </c>
      <c r="I303" s="84">
        <v>18.46</v>
      </c>
      <c r="J303" s="85">
        <f t="shared" si="19"/>
        <v>73.84</v>
      </c>
      <c r="L303" s="118"/>
    </row>
    <row r="304" spans="1:12" ht="25.5" x14ac:dyDescent="0.2">
      <c r="A304" s="80" t="s">
        <v>671</v>
      </c>
      <c r="B304" s="81" t="s">
        <v>31</v>
      </c>
      <c r="C304" s="81" t="s">
        <v>32</v>
      </c>
      <c r="D304" s="81" t="s">
        <v>628</v>
      </c>
      <c r="E304" s="82" t="s">
        <v>629</v>
      </c>
      <c r="F304" s="83" t="s">
        <v>108</v>
      </c>
      <c r="G304" s="83">
        <v>4</v>
      </c>
      <c r="H304" s="84">
        <f t="shared" si="18"/>
        <v>34.4</v>
      </c>
      <c r="I304" s="84">
        <v>44.77</v>
      </c>
      <c r="J304" s="85">
        <f t="shared" si="19"/>
        <v>179.08</v>
      </c>
      <c r="L304" s="118"/>
    </row>
    <row r="305" spans="1:12" ht="25.5" x14ac:dyDescent="0.2">
      <c r="A305" s="80" t="s">
        <v>672</v>
      </c>
      <c r="B305" s="81" t="s">
        <v>31</v>
      </c>
      <c r="C305" s="81" t="s">
        <v>32</v>
      </c>
      <c r="D305" s="81" t="s">
        <v>631</v>
      </c>
      <c r="E305" s="82" t="s">
        <v>632</v>
      </c>
      <c r="F305" s="83" t="s">
        <v>97</v>
      </c>
      <c r="G305" s="83">
        <v>14.32</v>
      </c>
      <c r="H305" s="84">
        <f t="shared" si="18"/>
        <v>15.57</v>
      </c>
      <c r="I305" s="84">
        <v>20.27</v>
      </c>
      <c r="J305" s="85">
        <f t="shared" si="19"/>
        <v>290.26</v>
      </c>
      <c r="L305" s="118"/>
    </row>
    <row r="306" spans="1:12" ht="25.5" x14ac:dyDescent="0.2">
      <c r="A306" s="80" t="s">
        <v>673</v>
      </c>
      <c r="B306" s="81" t="s">
        <v>31</v>
      </c>
      <c r="C306" s="81" t="s">
        <v>32</v>
      </c>
      <c r="D306" s="81" t="s">
        <v>634</v>
      </c>
      <c r="E306" s="82" t="s">
        <v>635</v>
      </c>
      <c r="F306" s="83" t="s">
        <v>97</v>
      </c>
      <c r="G306" s="83">
        <v>107.08</v>
      </c>
      <c r="H306" s="84">
        <f t="shared" si="18"/>
        <v>21.49</v>
      </c>
      <c r="I306" s="84">
        <v>27.97</v>
      </c>
      <c r="J306" s="85">
        <f t="shared" si="19"/>
        <v>2995.02</v>
      </c>
      <c r="L306" s="118"/>
    </row>
    <row r="307" spans="1:12" ht="25.5" x14ac:dyDescent="0.2">
      <c r="A307" s="80" t="s">
        <v>674</v>
      </c>
      <c r="B307" s="81" t="s">
        <v>31</v>
      </c>
      <c r="C307" s="81" t="s">
        <v>32</v>
      </c>
      <c r="D307" s="81" t="s">
        <v>637</v>
      </c>
      <c r="E307" s="82" t="s">
        <v>638</v>
      </c>
      <c r="F307" s="83" t="s">
        <v>97</v>
      </c>
      <c r="G307" s="83">
        <v>2.92</v>
      </c>
      <c r="H307" s="84">
        <f t="shared" si="18"/>
        <v>32.31</v>
      </c>
      <c r="I307" s="84">
        <v>42.05</v>
      </c>
      <c r="J307" s="85">
        <f t="shared" si="19"/>
        <v>122.78</v>
      </c>
      <c r="L307" s="118"/>
    </row>
    <row r="308" spans="1:12" ht="25.5" x14ac:dyDescent="0.2">
      <c r="A308" s="80" t="s">
        <v>675</v>
      </c>
      <c r="B308" s="81" t="s">
        <v>31</v>
      </c>
      <c r="C308" s="81" t="s">
        <v>32</v>
      </c>
      <c r="D308" s="81" t="s">
        <v>225</v>
      </c>
      <c r="E308" s="82" t="s">
        <v>226</v>
      </c>
      <c r="F308" s="83" t="s">
        <v>97</v>
      </c>
      <c r="G308" s="83">
        <v>53.4</v>
      </c>
      <c r="H308" s="84">
        <f t="shared" si="18"/>
        <v>35.14</v>
      </c>
      <c r="I308" s="84">
        <v>45.74</v>
      </c>
      <c r="J308" s="85">
        <f t="shared" si="19"/>
        <v>2442.5100000000002</v>
      </c>
      <c r="L308" s="118"/>
    </row>
    <row r="309" spans="1:12" ht="25.5" x14ac:dyDescent="0.2">
      <c r="A309" s="80" t="s">
        <v>676</v>
      </c>
      <c r="B309" s="81" t="s">
        <v>31</v>
      </c>
      <c r="C309" s="81" t="s">
        <v>32</v>
      </c>
      <c r="D309" s="81" t="s">
        <v>641</v>
      </c>
      <c r="E309" s="82" t="s">
        <v>642</v>
      </c>
      <c r="F309" s="83" t="s">
        <v>108</v>
      </c>
      <c r="G309" s="83">
        <v>28</v>
      </c>
      <c r="H309" s="84">
        <f t="shared" si="18"/>
        <v>6.9</v>
      </c>
      <c r="I309" s="84">
        <v>8.99</v>
      </c>
      <c r="J309" s="85">
        <f t="shared" si="19"/>
        <v>251.72</v>
      </c>
      <c r="L309" s="118"/>
    </row>
    <row r="310" spans="1:12" ht="25.5" x14ac:dyDescent="0.2">
      <c r="A310" s="80" t="s">
        <v>677</v>
      </c>
      <c r="B310" s="81" t="s">
        <v>31</v>
      </c>
      <c r="C310" s="81" t="s">
        <v>32</v>
      </c>
      <c r="D310" s="81" t="s">
        <v>644</v>
      </c>
      <c r="E310" s="82" t="s">
        <v>645</v>
      </c>
      <c r="F310" s="83" t="s">
        <v>108</v>
      </c>
      <c r="G310" s="83">
        <v>76</v>
      </c>
      <c r="H310" s="84">
        <f t="shared" si="18"/>
        <v>7.89</v>
      </c>
      <c r="I310" s="84">
        <v>10.28</v>
      </c>
      <c r="J310" s="85">
        <f t="shared" si="19"/>
        <v>781.28</v>
      </c>
      <c r="L310" s="118"/>
    </row>
    <row r="311" spans="1:12" ht="25.5" x14ac:dyDescent="0.2">
      <c r="A311" s="80" t="s">
        <v>678</v>
      </c>
      <c r="B311" s="81" t="s">
        <v>31</v>
      </c>
      <c r="C311" s="81" t="s">
        <v>32</v>
      </c>
      <c r="D311" s="81" t="s">
        <v>647</v>
      </c>
      <c r="E311" s="82" t="s">
        <v>648</v>
      </c>
      <c r="F311" s="83" t="s">
        <v>108</v>
      </c>
      <c r="G311" s="83">
        <v>4</v>
      </c>
      <c r="H311" s="84">
        <f t="shared" si="18"/>
        <v>12.23</v>
      </c>
      <c r="I311" s="84">
        <v>15.92</v>
      </c>
      <c r="J311" s="85">
        <f t="shared" si="19"/>
        <v>63.68</v>
      </c>
      <c r="L311" s="118"/>
    </row>
    <row r="312" spans="1:12" ht="25.5" x14ac:dyDescent="0.2">
      <c r="A312" s="80" t="s">
        <v>679</v>
      </c>
      <c r="B312" s="81" t="s">
        <v>31</v>
      </c>
      <c r="C312" s="81" t="s">
        <v>32</v>
      </c>
      <c r="D312" s="81" t="s">
        <v>650</v>
      </c>
      <c r="E312" s="82" t="s">
        <v>651</v>
      </c>
      <c r="F312" s="83" t="s">
        <v>108</v>
      </c>
      <c r="G312" s="83">
        <v>20</v>
      </c>
      <c r="H312" s="84">
        <f t="shared" si="18"/>
        <v>14.1</v>
      </c>
      <c r="I312" s="84">
        <v>18.36</v>
      </c>
      <c r="J312" s="85">
        <f t="shared" si="19"/>
        <v>367.2</v>
      </c>
      <c r="L312" s="118"/>
    </row>
    <row r="313" spans="1:12" ht="25.5" x14ac:dyDescent="0.2">
      <c r="A313" s="80" t="s">
        <v>680</v>
      </c>
      <c r="B313" s="81" t="s">
        <v>31</v>
      </c>
      <c r="C313" s="81" t="s">
        <v>32</v>
      </c>
      <c r="D313" s="81" t="s">
        <v>653</v>
      </c>
      <c r="E313" s="82" t="s">
        <v>654</v>
      </c>
      <c r="F313" s="83" t="s">
        <v>108</v>
      </c>
      <c r="G313" s="83">
        <v>16</v>
      </c>
      <c r="H313" s="84">
        <f t="shared" si="18"/>
        <v>15.47</v>
      </c>
      <c r="I313" s="84">
        <v>20.14</v>
      </c>
      <c r="J313" s="85">
        <f t="shared" si="19"/>
        <v>322.24</v>
      </c>
      <c r="L313" s="118"/>
    </row>
    <row r="314" spans="1:12" ht="25.5" x14ac:dyDescent="0.2">
      <c r="A314" s="80" t="s">
        <v>681</v>
      </c>
      <c r="B314" s="81" t="s">
        <v>31</v>
      </c>
      <c r="C314" s="81" t="s">
        <v>32</v>
      </c>
      <c r="D314" s="81" t="s">
        <v>656</v>
      </c>
      <c r="E314" s="82" t="s">
        <v>657</v>
      </c>
      <c r="F314" s="83" t="s">
        <v>108</v>
      </c>
      <c r="G314" s="83">
        <v>4</v>
      </c>
      <c r="H314" s="84">
        <f t="shared" si="18"/>
        <v>27.34</v>
      </c>
      <c r="I314" s="84">
        <v>35.590000000000003</v>
      </c>
      <c r="J314" s="85">
        <f t="shared" si="19"/>
        <v>142.36000000000001</v>
      </c>
      <c r="L314" s="118"/>
    </row>
    <row r="315" spans="1:12" ht="25.5" x14ac:dyDescent="0.2">
      <c r="A315" s="80" t="s">
        <v>682</v>
      </c>
      <c r="B315" s="81" t="s">
        <v>31</v>
      </c>
      <c r="C315" s="81" t="s">
        <v>32</v>
      </c>
      <c r="D315" s="81" t="s">
        <v>659</v>
      </c>
      <c r="E315" s="82" t="s">
        <v>660</v>
      </c>
      <c r="F315" s="83" t="s">
        <v>108</v>
      </c>
      <c r="G315" s="83">
        <v>12</v>
      </c>
      <c r="H315" s="84">
        <f t="shared" si="18"/>
        <v>11.63</v>
      </c>
      <c r="I315" s="84">
        <v>15.14</v>
      </c>
      <c r="J315" s="85">
        <f t="shared" si="19"/>
        <v>181.68</v>
      </c>
      <c r="L315" s="118"/>
    </row>
    <row r="316" spans="1:12" x14ac:dyDescent="0.2">
      <c r="A316" s="75" t="s">
        <v>683</v>
      </c>
      <c r="B316" s="76" t="s">
        <v>25</v>
      </c>
      <c r="C316" s="76" t="s">
        <v>25</v>
      </c>
      <c r="D316" s="76" t="s">
        <v>25</v>
      </c>
      <c r="E316" s="76" t="s">
        <v>684</v>
      </c>
      <c r="F316" s="77" t="s">
        <v>25</v>
      </c>
      <c r="G316" s="77"/>
      <c r="H316" s="78">
        <f t="shared" si="18"/>
        <v>0</v>
      </c>
      <c r="I316" s="78"/>
      <c r="J316" s="79">
        <f>SUBTOTAL(109,J317:J565)</f>
        <v>2407313.42</v>
      </c>
      <c r="L316" s="118"/>
    </row>
    <row r="317" spans="1:12" x14ac:dyDescent="0.2">
      <c r="A317" s="75" t="s">
        <v>685</v>
      </c>
      <c r="B317" s="76" t="s">
        <v>25</v>
      </c>
      <c r="C317" s="76" t="s">
        <v>25</v>
      </c>
      <c r="D317" s="76" t="s">
        <v>25</v>
      </c>
      <c r="E317" s="76" t="s">
        <v>686</v>
      </c>
      <c r="F317" s="77" t="s">
        <v>25</v>
      </c>
      <c r="G317" s="77"/>
      <c r="H317" s="78">
        <f t="shared" si="18"/>
        <v>0</v>
      </c>
      <c r="I317" s="78"/>
      <c r="J317" s="79">
        <f>SUBTOTAL(109,J318:J331)</f>
        <v>521307.5</v>
      </c>
      <c r="L317" s="118"/>
    </row>
    <row r="318" spans="1:12" x14ac:dyDescent="0.2">
      <c r="A318" s="75" t="s">
        <v>687</v>
      </c>
      <c r="B318" s="76" t="s">
        <v>25</v>
      </c>
      <c r="C318" s="76" t="s">
        <v>25</v>
      </c>
      <c r="D318" s="76" t="s">
        <v>25</v>
      </c>
      <c r="E318" s="76" t="s">
        <v>688</v>
      </c>
      <c r="F318" s="77" t="s">
        <v>25</v>
      </c>
      <c r="G318" s="77"/>
      <c r="H318" s="78">
        <f t="shared" si="18"/>
        <v>0</v>
      </c>
      <c r="I318" s="78"/>
      <c r="J318" s="79">
        <f>SUBTOTAL(109,J319:J324)</f>
        <v>479602.9</v>
      </c>
      <c r="L318" s="118"/>
    </row>
    <row r="319" spans="1:12" ht="89.25" x14ac:dyDescent="0.2">
      <c r="A319" s="80" t="s">
        <v>689</v>
      </c>
      <c r="B319" s="81" t="s">
        <v>120</v>
      </c>
      <c r="C319" s="81" t="s">
        <v>32</v>
      </c>
      <c r="D319" s="81" t="s">
        <v>690</v>
      </c>
      <c r="E319" s="82" t="s">
        <v>691</v>
      </c>
      <c r="F319" s="83" t="s">
        <v>104</v>
      </c>
      <c r="G319" s="83">
        <v>230</v>
      </c>
      <c r="H319" s="84">
        <f t="shared" si="18"/>
        <v>776.48</v>
      </c>
      <c r="I319" s="84">
        <v>1010.44</v>
      </c>
      <c r="J319" s="85">
        <f t="shared" ref="J319:J324" si="20">TRUNC(G319*TRUNC(I319, 2), 2)</f>
        <v>232401.2</v>
      </c>
      <c r="L319" s="118"/>
    </row>
    <row r="320" spans="1:12" ht="102" x14ac:dyDescent="0.2">
      <c r="A320" s="80" t="s">
        <v>692</v>
      </c>
      <c r="B320" s="81" t="s">
        <v>120</v>
      </c>
      <c r="C320" s="81" t="s">
        <v>32</v>
      </c>
      <c r="D320" s="81" t="s">
        <v>693</v>
      </c>
      <c r="E320" s="82" t="s">
        <v>694</v>
      </c>
      <c r="F320" s="83" t="s">
        <v>104</v>
      </c>
      <c r="G320" s="83">
        <v>46</v>
      </c>
      <c r="H320" s="84">
        <f t="shared" si="18"/>
        <v>253.76</v>
      </c>
      <c r="I320" s="84">
        <v>330.23</v>
      </c>
      <c r="J320" s="85">
        <f t="shared" si="20"/>
        <v>15190.58</v>
      </c>
      <c r="L320" s="118"/>
    </row>
    <row r="321" spans="1:12" ht="25.5" x14ac:dyDescent="0.2">
      <c r="A321" s="80" t="s">
        <v>695</v>
      </c>
      <c r="B321" s="81" t="s">
        <v>120</v>
      </c>
      <c r="C321" s="81" t="s">
        <v>32</v>
      </c>
      <c r="D321" s="81" t="s">
        <v>696</v>
      </c>
      <c r="E321" s="82" t="s">
        <v>697</v>
      </c>
      <c r="F321" s="83" t="s">
        <v>104</v>
      </c>
      <c r="G321" s="83">
        <v>46</v>
      </c>
      <c r="H321" s="84">
        <f t="shared" si="18"/>
        <v>165.32</v>
      </c>
      <c r="I321" s="84">
        <v>215.14</v>
      </c>
      <c r="J321" s="85">
        <f t="shared" si="20"/>
        <v>9896.44</v>
      </c>
      <c r="L321" s="118"/>
    </row>
    <row r="322" spans="1:12" ht="114.75" x14ac:dyDescent="0.2">
      <c r="A322" s="80" t="s">
        <v>698</v>
      </c>
      <c r="B322" s="81" t="s">
        <v>120</v>
      </c>
      <c r="C322" s="81" t="s">
        <v>32</v>
      </c>
      <c r="D322" s="81" t="s">
        <v>699</v>
      </c>
      <c r="E322" s="82" t="s">
        <v>700</v>
      </c>
      <c r="F322" s="83" t="s">
        <v>104</v>
      </c>
      <c r="G322" s="83">
        <v>92</v>
      </c>
      <c r="H322" s="84">
        <f t="shared" si="18"/>
        <v>950.82</v>
      </c>
      <c r="I322" s="84">
        <v>1237.31</v>
      </c>
      <c r="J322" s="85">
        <f t="shared" si="20"/>
        <v>113832.52</v>
      </c>
      <c r="L322" s="118"/>
    </row>
    <row r="323" spans="1:12" ht="102" x14ac:dyDescent="0.2">
      <c r="A323" s="80" t="s">
        <v>701</v>
      </c>
      <c r="B323" s="81" t="s">
        <v>120</v>
      </c>
      <c r="C323" s="81" t="s">
        <v>32</v>
      </c>
      <c r="D323" s="81" t="s">
        <v>702</v>
      </c>
      <c r="E323" s="82" t="s">
        <v>703</v>
      </c>
      <c r="F323" s="83" t="s">
        <v>104</v>
      </c>
      <c r="G323" s="83">
        <v>92</v>
      </c>
      <c r="H323" s="84">
        <f t="shared" si="18"/>
        <v>754.87</v>
      </c>
      <c r="I323" s="84">
        <v>982.32</v>
      </c>
      <c r="J323" s="85">
        <f t="shared" si="20"/>
        <v>90373.440000000002</v>
      </c>
      <c r="L323" s="118"/>
    </row>
    <row r="324" spans="1:12" ht="89.25" x14ac:dyDescent="0.2">
      <c r="A324" s="80" t="s">
        <v>704</v>
      </c>
      <c r="B324" s="81" t="s">
        <v>120</v>
      </c>
      <c r="C324" s="81" t="s">
        <v>32</v>
      </c>
      <c r="D324" s="81" t="s">
        <v>705</v>
      </c>
      <c r="E324" s="82" t="s">
        <v>706</v>
      </c>
      <c r="F324" s="83" t="s">
        <v>104</v>
      </c>
      <c r="G324" s="83">
        <v>46</v>
      </c>
      <c r="H324" s="84">
        <f t="shared" si="18"/>
        <v>299.17</v>
      </c>
      <c r="I324" s="84">
        <v>389.32</v>
      </c>
      <c r="J324" s="85">
        <f t="shared" si="20"/>
        <v>17908.72</v>
      </c>
      <c r="L324" s="118"/>
    </row>
    <row r="325" spans="1:12" x14ac:dyDescent="0.2">
      <c r="A325" s="75" t="s">
        <v>707</v>
      </c>
      <c r="B325" s="76" t="s">
        <v>25</v>
      </c>
      <c r="C325" s="76" t="s">
        <v>25</v>
      </c>
      <c r="D325" s="76" t="s">
        <v>25</v>
      </c>
      <c r="E325" s="76" t="s">
        <v>708</v>
      </c>
      <c r="F325" s="77" t="s">
        <v>25</v>
      </c>
      <c r="G325" s="77"/>
      <c r="H325" s="78">
        <f t="shared" si="18"/>
        <v>0</v>
      </c>
      <c r="I325" s="78"/>
      <c r="J325" s="79">
        <f>SUBTOTAL(109,J326:J331)</f>
        <v>41704.6</v>
      </c>
      <c r="L325" s="118"/>
    </row>
    <row r="326" spans="1:12" ht="89.25" x14ac:dyDescent="0.2">
      <c r="A326" s="80" t="s">
        <v>709</v>
      </c>
      <c r="B326" s="81" t="s">
        <v>120</v>
      </c>
      <c r="C326" s="81" t="s">
        <v>32</v>
      </c>
      <c r="D326" s="81" t="s">
        <v>690</v>
      </c>
      <c r="E326" s="82" t="s">
        <v>691</v>
      </c>
      <c r="F326" s="83" t="s">
        <v>104</v>
      </c>
      <c r="G326" s="83">
        <v>20</v>
      </c>
      <c r="H326" s="84">
        <f t="shared" si="18"/>
        <v>776.48</v>
      </c>
      <c r="I326" s="84">
        <v>1010.44</v>
      </c>
      <c r="J326" s="85">
        <f t="shared" ref="J326:J331" si="21">TRUNC(G326*TRUNC(I326, 2), 2)</f>
        <v>20208.8</v>
      </c>
      <c r="L326" s="118"/>
    </row>
    <row r="327" spans="1:12" ht="102" x14ac:dyDescent="0.2">
      <c r="A327" s="80" t="s">
        <v>710</v>
      </c>
      <c r="B327" s="81" t="s">
        <v>120</v>
      </c>
      <c r="C327" s="81" t="s">
        <v>32</v>
      </c>
      <c r="D327" s="81" t="s">
        <v>693</v>
      </c>
      <c r="E327" s="82" t="s">
        <v>694</v>
      </c>
      <c r="F327" s="83" t="s">
        <v>104</v>
      </c>
      <c r="G327" s="83">
        <v>4</v>
      </c>
      <c r="H327" s="84">
        <f t="shared" si="18"/>
        <v>253.76</v>
      </c>
      <c r="I327" s="84">
        <v>330.23</v>
      </c>
      <c r="J327" s="85">
        <f t="shared" si="21"/>
        <v>1320.92</v>
      </c>
      <c r="L327" s="118"/>
    </row>
    <row r="328" spans="1:12" ht="25.5" x14ac:dyDescent="0.2">
      <c r="A328" s="80" t="s">
        <v>711</v>
      </c>
      <c r="B328" s="81" t="s">
        <v>120</v>
      </c>
      <c r="C328" s="81" t="s">
        <v>32</v>
      </c>
      <c r="D328" s="81" t="s">
        <v>696</v>
      </c>
      <c r="E328" s="82" t="s">
        <v>697</v>
      </c>
      <c r="F328" s="83" t="s">
        <v>104</v>
      </c>
      <c r="G328" s="83">
        <v>4</v>
      </c>
      <c r="H328" s="84">
        <f t="shared" si="18"/>
        <v>165.32</v>
      </c>
      <c r="I328" s="84">
        <v>215.14</v>
      </c>
      <c r="J328" s="85">
        <f t="shared" si="21"/>
        <v>860.56</v>
      </c>
      <c r="L328" s="118"/>
    </row>
    <row r="329" spans="1:12" ht="114.75" x14ac:dyDescent="0.2">
      <c r="A329" s="80" t="s">
        <v>712</v>
      </c>
      <c r="B329" s="81" t="s">
        <v>120</v>
      </c>
      <c r="C329" s="81" t="s">
        <v>32</v>
      </c>
      <c r="D329" s="81" t="s">
        <v>699</v>
      </c>
      <c r="E329" s="82" t="s">
        <v>700</v>
      </c>
      <c r="F329" s="83" t="s">
        <v>104</v>
      </c>
      <c r="G329" s="83">
        <v>8</v>
      </c>
      <c r="H329" s="84">
        <f t="shared" si="18"/>
        <v>950.82</v>
      </c>
      <c r="I329" s="84">
        <v>1237.31</v>
      </c>
      <c r="J329" s="85">
        <f t="shared" si="21"/>
        <v>9898.48</v>
      </c>
      <c r="L329" s="118"/>
    </row>
    <row r="330" spans="1:12" ht="102" x14ac:dyDescent="0.2">
      <c r="A330" s="80" t="s">
        <v>713</v>
      </c>
      <c r="B330" s="81" t="s">
        <v>120</v>
      </c>
      <c r="C330" s="81" t="s">
        <v>32</v>
      </c>
      <c r="D330" s="81" t="s">
        <v>702</v>
      </c>
      <c r="E330" s="82" t="s">
        <v>703</v>
      </c>
      <c r="F330" s="83" t="s">
        <v>104</v>
      </c>
      <c r="G330" s="83">
        <v>8</v>
      </c>
      <c r="H330" s="84">
        <f t="shared" si="18"/>
        <v>754.87</v>
      </c>
      <c r="I330" s="84">
        <v>982.32</v>
      </c>
      <c r="J330" s="85">
        <f t="shared" si="21"/>
        <v>7858.56</v>
      </c>
      <c r="L330" s="118"/>
    </row>
    <row r="331" spans="1:12" ht="89.25" x14ac:dyDescent="0.2">
      <c r="A331" s="80" t="s">
        <v>714</v>
      </c>
      <c r="B331" s="81" t="s">
        <v>120</v>
      </c>
      <c r="C331" s="81" t="s">
        <v>32</v>
      </c>
      <c r="D331" s="81" t="s">
        <v>705</v>
      </c>
      <c r="E331" s="82" t="s">
        <v>706</v>
      </c>
      <c r="F331" s="83" t="s">
        <v>104</v>
      </c>
      <c r="G331" s="83">
        <v>4</v>
      </c>
      <c r="H331" s="84">
        <f t="shared" si="18"/>
        <v>299.17</v>
      </c>
      <c r="I331" s="84">
        <v>389.32</v>
      </c>
      <c r="J331" s="85">
        <f t="shared" si="21"/>
        <v>1557.28</v>
      </c>
      <c r="L331" s="118"/>
    </row>
    <row r="332" spans="1:12" x14ac:dyDescent="0.2">
      <c r="A332" s="75" t="s">
        <v>715</v>
      </c>
      <c r="B332" s="76"/>
      <c r="C332" s="76"/>
      <c r="D332" s="76"/>
      <c r="E332" s="76" t="s">
        <v>716</v>
      </c>
      <c r="F332" s="77"/>
      <c r="G332" s="77"/>
      <c r="H332" s="78">
        <f t="shared" si="18"/>
        <v>0</v>
      </c>
      <c r="I332" s="78"/>
      <c r="J332" s="79">
        <f>SUBTOTAL(109,J333:J350)</f>
        <v>474088</v>
      </c>
      <c r="L332" s="118"/>
    </row>
    <row r="333" spans="1:12" x14ac:dyDescent="0.2">
      <c r="A333" s="75" t="s">
        <v>717</v>
      </c>
      <c r="B333" s="76" t="s">
        <v>25</v>
      </c>
      <c r="C333" s="76" t="s">
        <v>25</v>
      </c>
      <c r="D333" s="76" t="s">
        <v>25</v>
      </c>
      <c r="E333" s="76" t="s">
        <v>255</v>
      </c>
      <c r="F333" s="77" t="s">
        <v>25</v>
      </c>
      <c r="G333" s="77"/>
      <c r="H333" s="78">
        <f t="shared" si="18"/>
        <v>0</v>
      </c>
      <c r="I333" s="78"/>
      <c r="J333" s="79">
        <f>SUBTOTAL(109,J334:J341)</f>
        <v>436212.47999999998</v>
      </c>
      <c r="L333" s="118"/>
    </row>
    <row r="334" spans="1:12" s="86" customFormat="1" x14ac:dyDescent="0.2">
      <c r="A334" s="75" t="s">
        <v>718</v>
      </c>
      <c r="B334" s="76" t="s">
        <v>25</v>
      </c>
      <c r="C334" s="76" t="s">
        <v>25</v>
      </c>
      <c r="D334" s="76" t="s">
        <v>25</v>
      </c>
      <c r="E334" s="76" t="s">
        <v>719</v>
      </c>
      <c r="F334" s="77" t="s">
        <v>25</v>
      </c>
      <c r="G334" s="77"/>
      <c r="H334" s="78">
        <f t="shared" si="18"/>
        <v>0</v>
      </c>
      <c r="I334" s="78"/>
      <c r="J334" s="79">
        <f>SUBTOTAL(109,J335:J335)</f>
        <v>112173.52</v>
      </c>
      <c r="L334" s="118"/>
    </row>
    <row r="335" spans="1:12" ht="25.5" x14ac:dyDescent="0.2">
      <c r="A335" s="80" t="s">
        <v>720</v>
      </c>
      <c r="B335" s="81" t="s">
        <v>31</v>
      </c>
      <c r="C335" s="81" t="s">
        <v>32</v>
      </c>
      <c r="D335" s="81" t="s">
        <v>721</v>
      </c>
      <c r="E335" s="82" t="s">
        <v>722</v>
      </c>
      <c r="F335" s="83" t="s">
        <v>74</v>
      </c>
      <c r="G335" s="83">
        <v>1032.24</v>
      </c>
      <c r="H335" s="84">
        <f t="shared" si="18"/>
        <v>83.5</v>
      </c>
      <c r="I335" s="84">
        <v>108.67</v>
      </c>
      <c r="J335" s="85">
        <f>TRUNC(G335*TRUNC(I335, 2), 2)</f>
        <v>112173.52</v>
      </c>
      <c r="L335" s="118"/>
    </row>
    <row r="336" spans="1:12" s="86" customFormat="1" x14ac:dyDescent="0.2">
      <c r="A336" s="75" t="s">
        <v>723</v>
      </c>
      <c r="B336" s="76" t="s">
        <v>25</v>
      </c>
      <c r="C336" s="76" t="s">
        <v>25</v>
      </c>
      <c r="D336" s="76" t="s">
        <v>25</v>
      </c>
      <c r="E336" s="76" t="s">
        <v>724</v>
      </c>
      <c r="F336" s="77" t="s">
        <v>25</v>
      </c>
      <c r="G336" s="77"/>
      <c r="H336" s="78">
        <f t="shared" si="18"/>
        <v>0</v>
      </c>
      <c r="I336" s="78"/>
      <c r="J336" s="79">
        <f>SUBTOTAL(109,J337:J337)</f>
        <v>55963.83</v>
      </c>
      <c r="L336" s="118"/>
    </row>
    <row r="337" spans="1:12" ht="25.5" x14ac:dyDescent="0.2">
      <c r="A337" s="80" t="s">
        <v>725</v>
      </c>
      <c r="B337" s="81" t="s">
        <v>31</v>
      </c>
      <c r="C337" s="81" t="s">
        <v>32</v>
      </c>
      <c r="D337" s="81" t="s">
        <v>726</v>
      </c>
      <c r="E337" s="82" t="s">
        <v>727</v>
      </c>
      <c r="F337" s="83" t="s">
        <v>74</v>
      </c>
      <c r="G337" s="83">
        <v>2194.66</v>
      </c>
      <c r="H337" s="84">
        <f t="shared" si="18"/>
        <v>19.59</v>
      </c>
      <c r="I337" s="84">
        <v>25.5</v>
      </c>
      <c r="J337" s="85">
        <f>TRUNC(G337*TRUNC(I337, 2), 2)</f>
        <v>55963.83</v>
      </c>
      <c r="L337" s="118"/>
    </row>
    <row r="338" spans="1:12" s="86" customFormat="1" x14ac:dyDescent="0.2">
      <c r="A338" s="75" t="s">
        <v>728</v>
      </c>
      <c r="B338" s="76" t="s">
        <v>25</v>
      </c>
      <c r="C338" s="76" t="s">
        <v>25</v>
      </c>
      <c r="D338" s="76" t="s">
        <v>25</v>
      </c>
      <c r="E338" s="76" t="s">
        <v>729</v>
      </c>
      <c r="F338" s="77" t="s">
        <v>25</v>
      </c>
      <c r="G338" s="77"/>
      <c r="H338" s="78">
        <f t="shared" si="18"/>
        <v>0</v>
      </c>
      <c r="I338" s="78"/>
      <c r="J338" s="79">
        <f>SUBTOTAL(109,J339:J341)</f>
        <v>268075.13</v>
      </c>
      <c r="L338" s="118"/>
    </row>
    <row r="339" spans="1:12" ht="38.25" x14ac:dyDescent="0.2">
      <c r="A339" s="80" t="s">
        <v>730</v>
      </c>
      <c r="B339" s="81" t="s">
        <v>120</v>
      </c>
      <c r="C339" s="81" t="s">
        <v>32</v>
      </c>
      <c r="D339" s="81" t="s">
        <v>731</v>
      </c>
      <c r="E339" s="82" t="s">
        <v>732</v>
      </c>
      <c r="F339" s="83" t="s">
        <v>205</v>
      </c>
      <c r="G339" s="83">
        <v>2148.1999999999998</v>
      </c>
      <c r="H339" s="84">
        <f t="shared" si="18"/>
        <v>82.73</v>
      </c>
      <c r="I339" s="84">
        <v>107.66</v>
      </c>
      <c r="J339" s="85">
        <f>TRUNC(G339*TRUNC(I339, 2), 2)</f>
        <v>231275.21</v>
      </c>
      <c r="L339" s="118"/>
    </row>
    <row r="340" spans="1:12" ht="38.25" x14ac:dyDescent="0.2">
      <c r="A340" s="80" t="s">
        <v>733</v>
      </c>
      <c r="B340" s="81" t="s">
        <v>120</v>
      </c>
      <c r="C340" s="81" t="s">
        <v>32</v>
      </c>
      <c r="D340" s="81" t="s">
        <v>734</v>
      </c>
      <c r="E340" s="82" t="s">
        <v>735</v>
      </c>
      <c r="F340" s="83" t="s">
        <v>97</v>
      </c>
      <c r="G340" s="83">
        <v>1969.26</v>
      </c>
      <c r="H340" s="84">
        <f t="shared" ref="H340:H403" si="22">TRUNC(I340/(1+$B$6),2)</f>
        <v>10.34</v>
      </c>
      <c r="I340" s="84">
        <v>13.46</v>
      </c>
      <c r="J340" s="85">
        <f>TRUNC(G340*TRUNC(I340, 2), 2)</f>
        <v>26506.23</v>
      </c>
      <c r="L340" s="118"/>
    </row>
    <row r="341" spans="1:12" ht="25.5" x14ac:dyDescent="0.2">
      <c r="A341" s="80" t="s">
        <v>736</v>
      </c>
      <c r="B341" s="81" t="s">
        <v>31</v>
      </c>
      <c r="C341" s="81" t="s">
        <v>32</v>
      </c>
      <c r="D341" s="81" t="s">
        <v>737</v>
      </c>
      <c r="E341" s="82" t="s">
        <v>738</v>
      </c>
      <c r="F341" s="83" t="s">
        <v>74</v>
      </c>
      <c r="G341" s="83">
        <v>19.32</v>
      </c>
      <c r="H341" s="84">
        <f t="shared" si="22"/>
        <v>409.43</v>
      </c>
      <c r="I341" s="84">
        <v>532.79999999999995</v>
      </c>
      <c r="J341" s="85">
        <f>TRUNC(G341*TRUNC(I341, 2), 2)</f>
        <v>10293.69</v>
      </c>
      <c r="L341" s="118"/>
    </row>
    <row r="342" spans="1:12" x14ac:dyDescent="0.2">
      <c r="A342" s="75" t="s">
        <v>739</v>
      </c>
      <c r="B342" s="76" t="s">
        <v>25</v>
      </c>
      <c r="C342" s="76" t="s">
        <v>25</v>
      </c>
      <c r="D342" s="76" t="s">
        <v>25</v>
      </c>
      <c r="E342" s="76" t="s">
        <v>260</v>
      </c>
      <c r="F342" s="77" t="s">
        <v>25</v>
      </c>
      <c r="G342" s="77"/>
      <c r="H342" s="78">
        <f t="shared" si="22"/>
        <v>0</v>
      </c>
      <c r="I342" s="78"/>
      <c r="J342" s="79">
        <f>SUBTOTAL(109,J343:J350)</f>
        <v>37875.519999999997</v>
      </c>
      <c r="L342" s="118"/>
    </row>
    <row r="343" spans="1:12" s="86" customFormat="1" x14ac:dyDescent="0.2">
      <c r="A343" s="75" t="s">
        <v>740</v>
      </c>
      <c r="B343" s="76"/>
      <c r="C343" s="76"/>
      <c r="D343" s="76"/>
      <c r="E343" s="76" t="s">
        <v>719</v>
      </c>
      <c r="F343" s="77"/>
      <c r="G343" s="77"/>
      <c r="H343" s="78">
        <f t="shared" si="22"/>
        <v>0</v>
      </c>
      <c r="I343" s="78"/>
      <c r="J343" s="79">
        <f>SUBTOTAL(109,J344:J344)</f>
        <v>9754.2099999999991</v>
      </c>
      <c r="L343" s="118"/>
    </row>
    <row r="344" spans="1:12" ht="25.5" x14ac:dyDescent="0.2">
      <c r="A344" s="80" t="s">
        <v>741</v>
      </c>
      <c r="B344" s="81" t="s">
        <v>31</v>
      </c>
      <c r="C344" s="81" t="s">
        <v>32</v>
      </c>
      <c r="D344" s="81" t="s">
        <v>721</v>
      </c>
      <c r="E344" s="82" t="s">
        <v>722</v>
      </c>
      <c r="F344" s="83" t="s">
        <v>74</v>
      </c>
      <c r="G344" s="83">
        <v>89.76</v>
      </c>
      <c r="H344" s="84">
        <f t="shared" si="22"/>
        <v>83.5</v>
      </c>
      <c r="I344" s="84">
        <v>108.67</v>
      </c>
      <c r="J344" s="85">
        <f>TRUNC(G344*TRUNC(I344, 2), 2)</f>
        <v>9754.2099999999991</v>
      </c>
      <c r="L344" s="118"/>
    </row>
    <row r="345" spans="1:12" s="86" customFormat="1" x14ac:dyDescent="0.2">
      <c r="A345" s="75" t="s">
        <v>742</v>
      </c>
      <c r="B345" s="76" t="s">
        <v>25</v>
      </c>
      <c r="C345" s="76" t="s">
        <v>25</v>
      </c>
      <c r="D345" s="76" t="s">
        <v>25</v>
      </c>
      <c r="E345" s="76" t="s">
        <v>724</v>
      </c>
      <c r="F345" s="77" t="s">
        <v>25</v>
      </c>
      <c r="G345" s="77"/>
      <c r="H345" s="78">
        <f t="shared" si="22"/>
        <v>0</v>
      </c>
      <c r="I345" s="78"/>
      <c r="J345" s="79">
        <f>SUBTOTAL(109,J346:J346)</f>
        <v>4866.42</v>
      </c>
      <c r="L345" s="118"/>
    </row>
    <row r="346" spans="1:12" ht="25.5" x14ac:dyDescent="0.2">
      <c r="A346" s="80" t="s">
        <v>743</v>
      </c>
      <c r="B346" s="81" t="s">
        <v>31</v>
      </c>
      <c r="C346" s="81" t="s">
        <v>32</v>
      </c>
      <c r="D346" s="81" t="s">
        <v>726</v>
      </c>
      <c r="E346" s="82" t="s">
        <v>727</v>
      </c>
      <c r="F346" s="83" t="s">
        <v>74</v>
      </c>
      <c r="G346" s="83">
        <v>190.84</v>
      </c>
      <c r="H346" s="84">
        <f t="shared" si="22"/>
        <v>19.59</v>
      </c>
      <c r="I346" s="84">
        <v>25.5</v>
      </c>
      <c r="J346" s="85">
        <f>TRUNC(G346*TRUNC(I346, 2), 2)</f>
        <v>4866.42</v>
      </c>
      <c r="L346" s="118"/>
    </row>
    <row r="347" spans="1:12" s="86" customFormat="1" x14ac:dyDescent="0.2">
      <c r="A347" s="75" t="s">
        <v>744</v>
      </c>
      <c r="B347" s="76" t="s">
        <v>25</v>
      </c>
      <c r="C347" s="76" t="s">
        <v>25</v>
      </c>
      <c r="D347" s="76" t="s">
        <v>25</v>
      </c>
      <c r="E347" s="76" t="s">
        <v>729</v>
      </c>
      <c r="F347" s="77" t="s">
        <v>25</v>
      </c>
      <c r="G347" s="77"/>
      <c r="H347" s="78">
        <f t="shared" si="22"/>
        <v>0</v>
      </c>
      <c r="I347" s="78"/>
      <c r="J347" s="79">
        <f>SUBTOTAL(109,J348:J350)</f>
        <v>23254.89</v>
      </c>
      <c r="L347" s="118"/>
    </row>
    <row r="348" spans="1:12" ht="38.25" x14ac:dyDescent="0.2">
      <c r="A348" s="80" t="s">
        <v>745</v>
      </c>
      <c r="B348" s="81" t="s">
        <v>120</v>
      </c>
      <c r="C348" s="81" t="s">
        <v>32</v>
      </c>
      <c r="D348" s="81" t="s">
        <v>731</v>
      </c>
      <c r="E348" s="82" t="s">
        <v>732</v>
      </c>
      <c r="F348" s="83" t="s">
        <v>205</v>
      </c>
      <c r="G348" s="83">
        <v>186.28</v>
      </c>
      <c r="H348" s="84">
        <f t="shared" si="22"/>
        <v>82.73</v>
      </c>
      <c r="I348" s="84">
        <v>107.66</v>
      </c>
      <c r="J348" s="85">
        <f>TRUNC(G348*TRUNC(I348, 2), 2)</f>
        <v>20054.900000000001</v>
      </c>
      <c r="L348" s="118"/>
    </row>
    <row r="349" spans="1:12" ht="38.25" x14ac:dyDescent="0.2">
      <c r="A349" s="80" t="s">
        <v>746</v>
      </c>
      <c r="B349" s="81" t="s">
        <v>120</v>
      </c>
      <c r="C349" s="81" t="s">
        <v>32</v>
      </c>
      <c r="D349" s="81" t="s">
        <v>734</v>
      </c>
      <c r="E349" s="82" t="s">
        <v>735</v>
      </c>
      <c r="F349" s="83" t="s">
        <v>97</v>
      </c>
      <c r="G349" s="83">
        <v>171.24</v>
      </c>
      <c r="H349" s="84">
        <f t="shared" si="22"/>
        <v>10.34</v>
      </c>
      <c r="I349" s="84">
        <v>13.46</v>
      </c>
      <c r="J349" s="85">
        <f>TRUNC(G349*TRUNC(I349, 2), 2)</f>
        <v>2304.89</v>
      </c>
      <c r="L349" s="118"/>
    </row>
    <row r="350" spans="1:12" ht="25.5" x14ac:dyDescent="0.2">
      <c r="A350" s="80" t="s">
        <v>747</v>
      </c>
      <c r="B350" s="81" t="s">
        <v>31</v>
      </c>
      <c r="C350" s="81" t="s">
        <v>32</v>
      </c>
      <c r="D350" s="81" t="s">
        <v>737</v>
      </c>
      <c r="E350" s="82" t="s">
        <v>738</v>
      </c>
      <c r="F350" s="83" t="s">
        <v>74</v>
      </c>
      <c r="G350" s="83">
        <v>1.68</v>
      </c>
      <c r="H350" s="84">
        <f t="shared" si="22"/>
        <v>409.43</v>
      </c>
      <c r="I350" s="84">
        <v>532.79999999999995</v>
      </c>
      <c r="J350" s="85">
        <f>TRUNC(G350*TRUNC(I350, 2), 2)</f>
        <v>895.1</v>
      </c>
      <c r="L350" s="118"/>
    </row>
    <row r="351" spans="1:12" x14ac:dyDescent="0.2">
      <c r="A351" s="75" t="s">
        <v>748</v>
      </c>
      <c r="B351" s="76" t="s">
        <v>25</v>
      </c>
      <c r="C351" s="76" t="s">
        <v>25</v>
      </c>
      <c r="D351" s="76" t="s">
        <v>25</v>
      </c>
      <c r="E351" s="76" t="s">
        <v>749</v>
      </c>
      <c r="F351" s="77" t="s">
        <v>25</v>
      </c>
      <c r="G351" s="77"/>
      <c r="H351" s="78">
        <f t="shared" si="22"/>
        <v>0</v>
      </c>
      <c r="I351" s="78"/>
      <c r="J351" s="79">
        <f>SUBTOTAL(109,J352:J515)</f>
        <v>889464.08</v>
      </c>
      <c r="L351" s="118"/>
    </row>
    <row r="352" spans="1:12" x14ac:dyDescent="0.2">
      <c r="A352" s="75" t="s">
        <v>750</v>
      </c>
      <c r="B352" s="76" t="s">
        <v>25</v>
      </c>
      <c r="C352" s="76" t="s">
        <v>25</v>
      </c>
      <c r="D352" s="76" t="s">
        <v>25</v>
      </c>
      <c r="E352" s="76" t="s">
        <v>255</v>
      </c>
      <c r="F352" s="77" t="s">
        <v>25</v>
      </c>
      <c r="G352" s="77"/>
      <c r="H352" s="78">
        <f t="shared" si="22"/>
        <v>0</v>
      </c>
      <c r="I352" s="78"/>
      <c r="J352" s="79">
        <f>SUBTOTAL(109,J353:J430)</f>
        <v>786678.33000000007</v>
      </c>
      <c r="L352" s="118"/>
    </row>
    <row r="353" spans="1:12" s="86" customFormat="1" x14ac:dyDescent="0.2">
      <c r="A353" s="75" t="s">
        <v>751</v>
      </c>
      <c r="B353" s="76" t="s">
        <v>25</v>
      </c>
      <c r="C353" s="76" t="s">
        <v>25</v>
      </c>
      <c r="D353" s="76" t="s">
        <v>25</v>
      </c>
      <c r="E353" s="76" t="s">
        <v>752</v>
      </c>
      <c r="F353" s="77" t="s">
        <v>25</v>
      </c>
      <c r="G353" s="77"/>
      <c r="H353" s="78">
        <f t="shared" si="22"/>
        <v>0</v>
      </c>
      <c r="I353" s="78"/>
      <c r="J353" s="79">
        <f>SUBTOTAL(109,J354:J382)</f>
        <v>366839.47</v>
      </c>
      <c r="L353" s="118"/>
    </row>
    <row r="354" spans="1:12" x14ac:dyDescent="0.2">
      <c r="A354" s="87" t="s">
        <v>753</v>
      </c>
      <c r="B354" s="88" t="s">
        <v>25</v>
      </c>
      <c r="C354" s="88" t="s">
        <v>25</v>
      </c>
      <c r="D354" s="88" t="s">
        <v>25</v>
      </c>
      <c r="E354" s="88" t="s">
        <v>754</v>
      </c>
      <c r="F354" s="89" t="s">
        <v>25</v>
      </c>
      <c r="G354" s="89"/>
      <c r="H354" s="90">
        <f t="shared" si="22"/>
        <v>0</v>
      </c>
      <c r="I354" s="90"/>
      <c r="J354" s="91">
        <f>SUBTOTAL(109,J355:J360)</f>
        <v>146899.66999999998</v>
      </c>
      <c r="L354" s="118"/>
    </row>
    <row r="355" spans="1:12" ht="25.5" x14ac:dyDescent="0.2">
      <c r="A355" s="80" t="s">
        <v>755</v>
      </c>
      <c r="B355" s="81" t="s">
        <v>31</v>
      </c>
      <c r="C355" s="81" t="s">
        <v>32</v>
      </c>
      <c r="D355" s="81" t="s">
        <v>756</v>
      </c>
      <c r="E355" s="82" t="s">
        <v>757</v>
      </c>
      <c r="F355" s="83" t="s">
        <v>97</v>
      </c>
      <c r="G355" s="83">
        <v>278.76</v>
      </c>
      <c r="H355" s="84">
        <f t="shared" si="22"/>
        <v>11.03</v>
      </c>
      <c r="I355" s="84">
        <v>14.36</v>
      </c>
      <c r="J355" s="85">
        <f t="shared" ref="J355:J360" si="23">TRUNC(G355*TRUNC(I355, 2), 2)</f>
        <v>4002.99</v>
      </c>
      <c r="L355" s="118"/>
    </row>
    <row r="356" spans="1:12" ht="25.5" x14ac:dyDescent="0.2">
      <c r="A356" s="80" t="s">
        <v>758</v>
      </c>
      <c r="B356" s="81" t="s">
        <v>31</v>
      </c>
      <c r="C356" s="81" t="s">
        <v>32</v>
      </c>
      <c r="D356" s="81" t="s">
        <v>759</v>
      </c>
      <c r="E356" s="82" t="s">
        <v>760</v>
      </c>
      <c r="F356" s="83" t="s">
        <v>97</v>
      </c>
      <c r="G356" s="83">
        <v>2509.7600000000002</v>
      </c>
      <c r="H356" s="84">
        <f t="shared" si="22"/>
        <v>12.03</v>
      </c>
      <c r="I356" s="84">
        <v>15.66</v>
      </c>
      <c r="J356" s="85">
        <f t="shared" si="23"/>
        <v>39302.839999999997</v>
      </c>
      <c r="L356" s="118"/>
    </row>
    <row r="357" spans="1:12" ht="25.5" x14ac:dyDescent="0.2">
      <c r="A357" s="80" t="s">
        <v>761</v>
      </c>
      <c r="B357" s="81" t="s">
        <v>120</v>
      </c>
      <c r="C357" s="81" t="s">
        <v>32</v>
      </c>
      <c r="D357" s="81" t="s">
        <v>762</v>
      </c>
      <c r="E357" s="82" t="s">
        <v>763</v>
      </c>
      <c r="F357" s="83" t="s">
        <v>104</v>
      </c>
      <c r="G357" s="83">
        <v>46</v>
      </c>
      <c r="H357" s="84">
        <f t="shared" si="22"/>
        <v>47.16</v>
      </c>
      <c r="I357" s="84">
        <v>61.38</v>
      </c>
      <c r="J357" s="85">
        <f t="shared" si="23"/>
        <v>2823.48</v>
      </c>
      <c r="L357" s="118"/>
    </row>
    <row r="358" spans="1:12" ht="25.5" x14ac:dyDescent="0.2">
      <c r="A358" s="80" t="s">
        <v>764</v>
      </c>
      <c r="B358" s="81" t="s">
        <v>120</v>
      </c>
      <c r="C358" s="81" t="s">
        <v>32</v>
      </c>
      <c r="D358" s="81" t="s">
        <v>765</v>
      </c>
      <c r="E358" s="82" t="s">
        <v>766</v>
      </c>
      <c r="F358" s="83" t="s">
        <v>104</v>
      </c>
      <c r="G358" s="83">
        <v>46</v>
      </c>
      <c r="H358" s="84">
        <f t="shared" si="22"/>
        <v>63.81</v>
      </c>
      <c r="I358" s="84">
        <v>83.04</v>
      </c>
      <c r="J358" s="85">
        <f t="shared" si="23"/>
        <v>3819.84</v>
      </c>
      <c r="L358" s="118"/>
    </row>
    <row r="359" spans="1:12" ht="25.5" x14ac:dyDescent="0.2">
      <c r="A359" s="80" t="s">
        <v>767</v>
      </c>
      <c r="B359" s="81" t="s">
        <v>31</v>
      </c>
      <c r="C359" s="81" t="s">
        <v>32</v>
      </c>
      <c r="D359" s="81" t="s">
        <v>537</v>
      </c>
      <c r="E359" s="82" t="s">
        <v>538</v>
      </c>
      <c r="F359" s="83" t="s">
        <v>108</v>
      </c>
      <c r="G359" s="83">
        <v>138</v>
      </c>
      <c r="H359" s="84">
        <f t="shared" si="22"/>
        <v>149.32</v>
      </c>
      <c r="I359" s="84">
        <v>194.32</v>
      </c>
      <c r="J359" s="85">
        <f t="shared" si="23"/>
        <v>26816.16</v>
      </c>
      <c r="L359" s="118"/>
    </row>
    <row r="360" spans="1:12" ht="25.5" x14ac:dyDescent="0.2">
      <c r="A360" s="80" t="s">
        <v>768</v>
      </c>
      <c r="B360" s="81" t="s">
        <v>31</v>
      </c>
      <c r="C360" s="81" t="s">
        <v>32</v>
      </c>
      <c r="D360" s="81" t="s">
        <v>769</v>
      </c>
      <c r="E360" s="82" t="s">
        <v>770</v>
      </c>
      <c r="F360" s="83" t="s">
        <v>108</v>
      </c>
      <c r="G360" s="83">
        <v>46</v>
      </c>
      <c r="H360" s="84">
        <f t="shared" si="22"/>
        <v>1171.6400000000001</v>
      </c>
      <c r="I360" s="84">
        <v>1524.66</v>
      </c>
      <c r="J360" s="85">
        <f t="shared" si="23"/>
        <v>70134.36</v>
      </c>
      <c r="L360" s="118"/>
    </row>
    <row r="361" spans="1:12" x14ac:dyDescent="0.2">
      <c r="A361" s="87" t="s">
        <v>771</v>
      </c>
      <c r="B361" s="88" t="s">
        <v>25</v>
      </c>
      <c r="C361" s="88" t="s">
        <v>25</v>
      </c>
      <c r="D361" s="88" t="s">
        <v>25</v>
      </c>
      <c r="E361" s="88" t="s">
        <v>772</v>
      </c>
      <c r="F361" s="89" t="s">
        <v>25</v>
      </c>
      <c r="G361" s="89"/>
      <c r="H361" s="90">
        <f t="shared" si="22"/>
        <v>0</v>
      </c>
      <c r="I361" s="90"/>
      <c r="J361" s="91">
        <f>SUBTOTAL(109,J362:J382)</f>
        <v>219939.80000000002</v>
      </c>
      <c r="L361" s="118"/>
    </row>
    <row r="362" spans="1:12" ht="25.5" x14ac:dyDescent="0.2">
      <c r="A362" s="80" t="s">
        <v>773</v>
      </c>
      <c r="B362" s="81" t="s">
        <v>31</v>
      </c>
      <c r="C362" s="81" t="s">
        <v>32</v>
      </c>
      <c r="D362" s="81" t="s">
        <v>774</v>
      </c>
      <c r="E362" s="82" t="s">
        <v>775</v>
      </c>
      <c r="F362" s="83" t="s">
        <v>108</v>
      </c>
      <c r="G362" s="83">
        <v>46</v>
      </c>
      <c r="H362" s="84">
        <f t="shared" si="22"/>
        <v>19.489999999999998</v>
      </c>
      <c r="I362" s="84">
        <v>25.37</v>
      </c>
      <c r="J362" s="85">
        <f t="shared" ref="J362:J382" si="24">TRUNC(G362*TRUNC(I362, 2), 2)</f>
        <v>1167.02</v>
      </c>
      <c r="L362" s="118"/>
    </row>
    <row r="363" spans="1:12" ht="25.5" x14ac:dyDescent="0.2">
      <c r="A363" s="80" t="s">
        <v>776</v>
      </c>
      <c r="B363" s="81" t="s">
        <v>120</v>
      </c>
      <c r="C363" s="81" t="s">
        <v>32</v>
      </c>
      <c r="D363" s="81" t="s">
        <v>777</v>
      </c>
      <c r="E363" s="82" t="s">
        <v>778</v>
      </c>
      <c r="F363" s="83" t="s">
        <v>104</v>
      </c>
      <c r="G363" s="83">
        <v>46</v>
      </c>
      <c r="H363" s="84">
        <f t="shared" si="22"/>
        <v>35.75</v>
      </c>
      <c r="I363" s="84">
        <v>46.53</v>
      </c>
      <c r="J363" s="85">
        <f t="shared" si="24"/>
        <v>2140.38</v>
      </c>
      <c r="L363" s="118"/>
    </row>
    <row r="364" spans="1:12" ht="25.5" x14ac:dyDescent="0.2">
      <c r="A364" s="80" t="s">
        <v>779</v>
      </c>
      <c r="B364" s="81" t="s">
        <v>31</v>
      </c>
      <c r="C364" s="81" t="s">
        <v>32</v>
      </c>
      <c r="D364" s="81" t="s">
        <v>780</v>
      </c>
      <c r="E364" s="82" t="s">
        <v>781</v>
      </c>
      <c r="F364" s="83" t="s">
        <v>108</v>
      </c>
      <c r="G364" s="83">
        <v>46</v>
      </c>
      <c r="H364" s="84">
        <f t="shared" si="22"/>
        <v>15.67</v>
      </c>
      <c r="I364" s="84">
        <v>20.399999999999999</v>
      </c>
      <c r="J364" s="85">
        <f t="shared" si="24"/>
        <v>938.4</v>
      </c>
      <c r="L364" s="118"/>
    </row>
    <row r="365" spans="1:12" ht="25.5" x14ac:dyDescent="0.2">
      <c r="A365" s="80" t="s">
        <v>782</v>
      </c>
      <c r="B365" s="81" t="s">
        <v>31</v>
      </c>
      <c r="C365" s="81" t="s">
        <v>32</v>
      </c>
      <c r="D365" s="81" t="s">
        <v>783</v>
      </c>
      <c r="E365" s="82" t="s">
        <v>784</v>
      </c>
      <c r="F365" s="83" t="s">
        <v>108</v>
      </c>
      <c r="G365" s="83">
        <v>138</v>
      </c>
      <c r="H365" s="84">
        <f t="shared" si="22"/>
        <v>27.03</v>
      </c>
      <c r="I365" s="84">
        <v>35.18</v>
      </c>
      <c r="J365" s="85">
        <f t="shared" si="24"/>
        <v>4854.84</v>
      </c>
      <c r="L365" s="118"/>
    </row>
    <row r="366" spans="1:12" ht="38.25" x14ac:dyDescent="0.2">
      <c r="A366" s="80" t="s">
        <v>785</v>
      </c>
      <c r="B366" s="81" t="s">
        <v>120</v>
      </c>
      <c r="C366" s="81" t="s">
        <v>32</v>
      </c>
      <c r="D366" s="81" t="s">
        <v>786</v>
      </c>
      <c r="E366" s="82" t="s">
        <v>787</v>
      </c>
      <c r="F366" s="83" t="s">
        <v>104</v>
      </c>
      <c r="G366" s="83">
        <v>92</v>
      </c>
      <c r="H366" s="84">
        <f t="shared" si="22"/>
        <v>50.57</v>
      </c>
      <c r="I366" s="84">
        <v>65.81</v>
      </c>
      <c r="J366" s="85">
        <f t="shared" si="24"/>
        <v>6054.52</v>
      </c>
      <c r="L366" s="118"/>
    </row>
    <row r="367" spans="1:12" ht="25.5" x14ac:dyDescent="0.2">
      <c r="A367" s="80" t="s">
        <v>788</v>
      </c>
      <c r="B367" s="81" t="s">
        <v>31</v>
      </c>
      <c r="C367" s="81" t="s">
        <v>32</v>
      </c>
      <c r="D367" s="81" t="s">
        <v>789</v>
      </c>
      <c r="E367" s="82" t="s">
        <v>790</v>
      </c>
      <c r="F367" s="83" t="s">
        <v>108</v>
      </c>
      <c r="G367" s="83">
        <v>92</v>
      </c>
      <c r="H367" s="84">
        <f t="shared" si="22"/>
        <v>23.6</v>
      </c>
      <c r="I367" s="84">
        <v>30.72</v>
      </c>
      <c r="J367" s="85">
        <f t="shared" si="24"/>
        <v>2826.24</v>
      </c>
      <c r="L367" s="118"/>
    </row>
    <row r="368" spans="1:12" ht="38.25" x14ac:dyDescent="0.2">
      <c r="A368" s="80" t="s">
        <v>791</v>
      </c>
      <c r="B368" s="81" t="s">
        <v>120</v>
      </c>
      <c r="C368" s="81" t="s">
        <v>32</v>
      </c>
      <c r="D368" s="81" t="s">
        <v>792</v>
      </c>
      <c r="E368" s="82" t="s">
        <v>793</v>
      </c>
      <c r="F368" s="83" t="s">
        <v>104</v>
      </c>
      <c r="G368" s="83">
        <v>92</v>
      </c>
      <c r="H368" s="84">
        <f t="shared" si="22"/>
        <v>40.67</v>
      </c>
      <c r="I368" s="84">
        <v>52.93</v>
      </c>
      <c r="J368" s="85">
        <f t="shared" si="24"/>
        <v>4869.5600000000004</v>
      </c>
      <c r="L368" s="118"/>
    </row>
    <row r="369" spans="1:12" ht="25.5" x14ac:dyDescent="0.2">
      <c r="A369" s="80" t="s">
        <v>794</v>
      </c>
      <c r="B369" s="81" t="s">
        <v>31</v>
      </c>
      <c r="C369" s="81" t="s">
        <v>32</v>
      </c>
      <c r="D369" s="81" t="s">
        <v>795</v>
      </c>
      <c r="E369" s="82" t="s">
        <v>796</v>
      </c>
      <c r="F369" s="83" t="s">
        <v>108</v>
      </c>
      <c r="G369" s="83">
        <v>276</v>
      </c>
      <c r="H369" s="84">
        <f t="shared" si="22"/>
        <v>19.29</v>
      </c>
      <c r="I369" s="84">
        <v>25.11</v>
      </c>
      <c r="J369" s="85">
        <f t="shared" si="24"/>
        <v>6930.36</v>
      </c>
      <c r="L369" s="118"/>
    </row>
    <row r="370" spans="1:12" ht="25.5" x14ac:dyDescent="0.2">
      <c r="A370" s="80" t="s">
        <v>797</v>
      </c>
      <c r="B370" s="81" t="s">
        <v>31</v>
      </c>
      <c r="C370" s="81" t="s">
        <v>32</v>
      </c>
      <c r="D370" s="81" t="s">
        <v>798</v>
      </c>
      <c r="E370" s="82" t="s">
        <v>799</v>
      </c>
      <c r="F370" s="83" t="s">
        <v>104</v>
      </c>
      <c r="G370" s="83">
        <v>276</v>
      </c>
      <c r="H370" s="84">
        <f t="shared" si="22"/>
        <v>24.92</v>
      </c>
      <c r="I370" s="84">
        <v>32.44</v>
      </c>
      <c r="J370" s="85">
        <f t="shared" si="24"/>
        <v>8953.44</v>
      </c>
      <c r="L370" s="118"/>
    </row>
    <row r="371" spans="1:12" ht="25.5" x14ac:dyDescent="0.2">
      <c r="A371" s="80" t="s">
        <v>800</v>
      </c>
      <c r="B371" s="81" t="s">
        <v>31</v>
      </c>
      <c r="C371" s="81" t="s">
        <v>32</v>
      </c>
      <c r="D371" s="81" t="s">
        <v>801</v>
      </c>
      <c r="E371" s="82" t="s">
        <v>802</v>
      </c>
      <c r="F371" s="83" t="s">
        <v>104</v>
      </c>
      <c r="G371" s="83">
        <v>46</v>
      </c>
      <c r="H371" s="84">
        <f t="shared" si="22"/>
        <v>5.61</v>
      </c>
      <c r="I371" s="84">
        <v>7.31</v>
      </c>
      <c r="J371" s="85">
        <f t="shared" si="24"/>
        <v>336.26</v>
      </c>
      <c r="L371" s="118"/>
    </row>
    <row r="372" spans="1:12" ht="25.5" x14ac:dyDescent="0.2">
      <c r="A372" s="80" t="s">
        <v>803</v>
      </c>
      <c r="B372" s="81" t="s">
        <v>31</v>
      </c>
      <c r="C372" s="81" t="s">
        <v>32</v>
      </c>
      <c r="D372" s="81" t="s">
        <v>804</v>
      </c>
      <c r="E372" s="82" t="s">
        <v>805</v>
      </c>
      <c r="F372" s="83" t="s">
        <v>104</v>
      </c>
      <c r="G372" s="83">
        <v>46</v>
      </c>
      <c r="H372" s="84">
        <f t="shared" si="22"/>
        <v>14.72</v>
      </c>
      <c r="I372" s="84">
        <v>19.16</v>
      </c>
      <c r="J372" s="85">
        <f t="shared" si="24"/>
        <v>881.36</v>
      </c>
      <c r="L372" s="118"/>
    </row>
    <row r="373" spans="1:12" ht="25.5" x14ac:dyDescent="0.2">
      <c r="A373" s="80" t="s">
        <v>806</v>
      </c>
      <c r="B373" s="81" t="s">
        <v>120</v>
      </c>
      <c r="C373" s="81" t="s">
        <v>32</v>
      </c>
      <c r="D373" s="81" t="s">
        <v>807</v>
      </c>
      <c r="E373" s="82" t="s">
        <v>808</v>
      </c>
      <c r="F373" s="83" t="s">
        <v>104</v>
      </c>
      <c r="G373" s="83">
        <v>46</v>
      </c>
      <c r="H373" s="84">
        <f t="shared" si="22"/>
        <v>71.62</v>
      </c>
      <c r="I373" s="84">
        <v>93.21</v>
      </c>
      <c r="J373" s="85">
        <f t="shared" si="24"/>
        <v>4287.66</v>
      </c>
      <c r="L373" s="118"/>
    </row>
    <row r="374" spans="1:12" ht="25.5" x14ac:dyDescent="0.2">
      <c r="A374" s="80" t="s">
        <v>809</v>
      </c>
      <c r="B374" s="81" t="s">
        <v>31</v>
      </c>
      <c r="C374" s="81" t="s">
        <v>32</v>
      </c>
      <c r="D374" s="81" t="s">
        <v>810</v>
      </c>
      <c r="E374" s="82" t="s">
        <v>811</v>
      </c>
      <c r="F374" s="83" t="s">
        <v>108</v>
      </c>
      <c r="G374" s="83">
        <v>276</v>
      </c>
      <c r="H374" s="84">
        <f t="shared" si="22"/>
        <v>22.32</v>
      </c>
      <c r="I374" s="84">
        <v>29.05</v>
      </c>
      <c r="J374" s="85">
        <f t="shared" si="24"/>
        <v>8017.8</v>
      </c>
      <c r="L374" s="118"/>
    </row>
    <row r="375" spans="1:12" ht="25.5" x14ac:dyDescent="0.2">
      <c r="A375" s="80" t="s">
        <v>812</v>
      </c>
      <c r="B375" s="81" t="s">
        <v>120</v>
      </c>
      <c r="C375" s="81" t="s">
        <v>32</v>
      </c>
      <c r="D375" s="81" t="s">
        <v>813</v>
      </c>
      <c r="E375" s="82" t="s">
        <v>814</v>
      </c>
      <c r="F375" s="83" t="s">
        <v>104</v>
      </c>
      <c r="G375" s="83">
        <v>46</v>
      </c>
      <c r="H375" s="84">
        <f t="shared" si="22"/>
        <v>26.25</v>
      </c>
      <c r="I375" s="84">
        <v>34.17</v>
      </c>
      <c r="J375" s="85">
        <f t="shared" si="24"/>
        <v>1571.82</v>
      </c>
      <c r="L375" s="118"/>
    </row>
    <row r="376" spans="1:12" ht="25.5" x14ac:dyDescent="0.2">
      <c r="A376" s="80" t="s">
        <v>815</v>
      </c>
      <c r="B376" s="81" t="s">
        <v>31</v>
      </c>
      <c r="C376" s="81" t="s">
        <v>32</v>
      </c>
      <c r="D376" s="81" t="s">
        <v>816</v>
      </c>
      <c r="E376" s="82" t="s">
        <v>817</v>
      </c>
      <c r="F376" s="83" t="s">
        <v>108</v>
      </c>
      <c r="G376" s="83">
        <v>46</v>
      </c>
      <c r="H376" s="84">
        <f t="shared" si="22"/>
        <v>241.9</v>
      </c>
      <c r="I376" s="84">
        <v>314.79000000000002</v>
      </c>
      <c r="J376" s="85">
        <f t="shared" si="24"/>
        <v>14480.34</v>
      </c>
      <c r="L376" s="118"/>
    </row>
    <row r="377" spans="1:12" ht="25.5" x14ac:dyDescent="0.2">
      <c r="A377" s="80" t="s">
        <v>818</v>
      </c>
      <c r="B377" s="81" t="s">
        <v>31</v>
      </c>
      <c r="C377" s="81" t="s">
        <v>32</v>
      </c>
      <c r="D377" s="81" t="s">
        <v>819</v>
      </c>
      <c r="E377" s="82" t="s">
        <v>820</v>
      </c>
      <c r="F377" s="83" t="s">
        <v>108</v>
      </c>
      <c r="G377" s="83">
        <v>46</v>
      </c>
      <c r="H377" s="84">
        <f t="shared" si="22"/>
        <v>97.62</v>
      </c>
      <c r="I377" s="84">
        <v>127.04</v>
      </c>
      <c r="J377" s="85">
        <f t="shared" si="24"/>
        <v>5843.84</v>
      </c>
      <c r="L377" s="118"/>
    </row>
    <row r="378" spans="1:12" ht="25.5" x14ac:dyDescent="0.2">
      <c r="A378" s="80" t="s">
        <v>821</v>
      </c>
      <c r="B378" s="81" t="s">
        <v>31</v>
      </c>
      <c r="C378" s="81" t="s">
        <v>32</v>
      </c>
      <c r="D378" s="81" t="s">
        <v>822</v>
      </c>
      <c r="E378" s="82" t="s">
        <v>823</v>
      </c>
      <c r="F378" s="83" t="s">
        <v>97</v>
      </c>
      <c r="G378" s="83">
        <v>9044.98</v>
      </c>
      <c r="H378" s="84">
        <f t="shared" si="22"/>
        <v>3.37</v>
      </c>
      <c r="I378" s="84">
        <v>4.3899999999999997</v>
      </c>
      <c r="J378" s="85">
        <f t="shared" si="24"/>
        <v>39707.46</v>
      </c>
      <c r="L378" s="118"/>
    </row>
    <row r="379" spans="1:12" ht="25.5" x14ac:dyDescent="0.2">
      <c r="A379" s="80" t="s">
        <v>824</v>
      </c>
      <c r="B379" s="81" t="s">
        <v>31</v>
      </c>
      <c r="C379" s="81" t="s">
        <v>32</v>
      </c>
      <c r="D379" s="81" t="s">
        <v>825</v>
      </c>
      <c r="E379" s="82" t="s">
        <v>826</v>
      </c>
      <c r="F379" s="83" t="s">
        <v>97</v>
      </c>
      <c r="G379" s="83">
        <v>11869.38</v>
      </c>
      <c r="H379" s="84">
        <f t="shared" si="22"/>
        <v>4.5999999999999996</v>
      </c>
      <c r="I379" s="84">
        <v>5.99</v>
      </c>
      <c r="J379" s="85">
        <f t="shared" si="24"/>
        <v>71097.58</v>
      </c>
      <c r="L379" s="118"/>
    </row>
    <row r="380" spans="1:12" ht="25.5" x14ac:dyDescent="0.2">
      <c r="A380" s="80" t="s">
        <v>827</v>
      </c>
      <c r="B380" s="81" t="s">
        <v>31</v>
      </c>
      <c r="C380" s="81" t="s">
        <v>32</v>
      </c>
      <c r="D380" s="81" t="s">
        <v>828</v>
      </c>
      <c r="E380" s="82" t="s">
        <v>829</v>
      </c>
      <c r="F380" s="83" t="s">
        <v>97</v>
      </c>
      <c r="G380" s="83">
        <v>580.98</v>
      </c>
      <c r="H380" s="84">
        <f t="shared" si="22"/>
        <v>7.09</v>
      </c>
      <c r="I380" s="84">
        <v>9.23</v>
      </c>
      <c r="J380" s="85">
        <f t="shared" si="24"/>
        <v>5362.44</v>
      </c>
      <c r="L380" s="118"/>
    </row>
    <row r="381" spans="1:12" ht="25.5" x14ac:dyDescent="0.2">
      <c r="A381" s="80" t="s">
        <v>830</v>
      </c>
      <c r="B381" s="81" t="s">
        <v>120</v>
      </c>
      <c r="C381" s="81" t="s">
        <v>32</v>
      </c>
      <c r="D381" s="81" t="s">
        <v>831</v>
      </c>
      <c r="E381" s="82" t="s">
        <v>832</v>
      </c>
      <c r="F381" s="83" t="s">
        <v>104</v>
      </c>
      <c r="G381" s="83">
        <v>92</v>
      </c>
      <c r="H381" s="84">
        <f t="shared" si="22"/>
        <v>102.8</v>
      </c>
      <c r="I381" s="84">
        <v>133.78</v>
      </c>
      <c r="J381" s="85">
        <f t="shared" si="24"/>
        <v>12307.76</v>
      </c>
      <c r="L381" s="118"/>
    </row>
    <row r="382" spans="1:12" ht="25.5" x14ac:dyDescent="0.2">
      <c r="A382" s="80" t="s">
        <v>833</v>
      </c>
      <c r="B382" s="81" t="s">
        <v>120</v>
      </c>
      <c r="C382" s="81" t="s">
        <v>32</v>
      </c>
      <c r="D382" s="81" t="s">
        <v>834</v>
      </c>
      <c r="E382" s="82" t="s">
        <v>835</v>
      </c>
      <c r="F382" s="83" t="s">
        <v>104</v>
      </c>
      <c r="G382" s="83">
        <v>322</v>
      </c>
      <c r="H382" s="84">
        <f t="shared" si="22"/>
        <v>41.31</v>
      </c>
      <c r="I382" s="84">
        <v>53.76</v>
      </c>
      <c r="J382" s="85">
        <f t="shared" si="24"/>
        <v>17310.72</v>
      </c>
      <c r="L382" s="118"/>
    </row>
    <row r="383" spans="1:12" s="86" customFormat="1" x14ac:dyDescent="0.2">
      <c r="A383" s="75" t="s">
        <v>836</v>
      </c>
      <c r="B383" s="76" t="s">
        <v>25</v>
      </c>
      <c r="C383" s="76" t="s">
        <v>25</v>
      </c>
      <c r="D383" s="76" t="s">
        <v>25</v>
      </c>
      <c r="E383" s="76" t="s">
        <v>837</v>
      </c>
      <c r="F383" s="77" t="s">
        <v>25</v>
      </c>
      <c r="G383" s="77"/>
      <c r="H383" s="78">
        <f t="shared" si="22"/>
        <v>0</v>
      </c>
      <c r="I383" s="78"/>
      <c r="J383" s="79">
        <f>SUBTOTAL(109,J384:J385)</f>
        <v>6081.2000000000007</v>
      </c>
      <c r="L383" s="118"/>
    </row>
    <row r="384" spans="1:12" ht="25.5" x14ac:dyDescent="0.2">
      <c r="A384" s="80" t="s">
        <v>838</v>
      </c>
      <c r="B384" s="81" t="s">
        <v>120</v>
      </c>
      <c r="C384" s="81" t="s">
        <v>32</v>
      </c>
      <c r="D384" s="81" t="s">
        <v>839</v>
      </c>
      <c r="E384" s="82" t="s">
        <v>840</v>
      </c>
      <c r="F384" s="83" t="s">
        <v>104</v>
      </c>
      <c r="G384" s="83">
        <v>46</v>
      </c>
      <c r="H384" s="84">
        <f t="shared" si="22"/>
        <v>76.92</v>
      </c>
      <c r="I384" s="84">
        <v>100.1</v>
      </c>
      <c r="J384" s="85">
        <f>TRUNC(G384*TRUNC(I384, 2), 2)</f>
        <v>4604.6000000000004</v>
      </c>
      <c r="L384" s="118"/>
    </row>
    <row r="385" spans="1:12" ht="25.5" x14ac:dyDescent="0.2">
      <c r="A385" s="80" t="s">
        <v>841</v>
      </c>
      <c r="B385" s="81" t="s">
        <v>120</v>
      </c>
      <c r="C385" s="81" t="s">
        <v>32</v>
      </c>
      <c r="D385" s="81" t="s">
        <v>842</v>
      </c>
      <c r="E385" s="82" t="s">
        <v>843</v>
      </c>
      <c r="F385" s="83" t="s">
        <v>104</v>
      </c>
      <c r="G385" s="83">
        <v>46</v>
      </c>
      <c r="H385" s="84">
        <f t="shared" si="22"/>
        <v>24.66</v>
      </c>
      <c r="I385" s="84">
        <v>32.1</v>
      </c>
      <c r="J385" s="85">
        <f>TRUNC(G385*TRUNC(I385, 2), 2)</f>
        <v>1476.6</v>
      </c>
      <c r="L385" s="118"/>
    </row>
    <row r="386" spans="1:12" s="86" customFormat="1" x14ac:dyDescent="0.2">
      <c r="A386" s="75" t="s">
        <v>844</v>
      </c>
      <c r="B386" s="76" t="s">
        <v>25</v>
      </c>
      <c r="C386" s="76" t="s">
        <v>25</v>
      </c>
      <c r="D386" s="76" t="s">
        <v>25</v>
      </c>
      <c r="E386" s="76" t="s">
        <v>845</v>
      </c>
      <c r="F386" s="77" t="s">
        <v>25</v>
      </c>
      <c r="G386" s="77"/>
      <c r="H386" s="78">
        <f t="shared" si="22"/>
        <v>0</v>
      </c>
      <c r="I386" s="78"/>
      <c r="J386" s="79">
        <f>SUBTOTAL(109,J387:J402)</f>
        <v>134738.85</v>
      </c>
      <c r="L386" s="118"/>
    </row>
    <row r="387" spans="1:12" x14ac:dyDescent="0.2">
      <c r="A387" s="87" t="s">
        <v>846</v>
      </c>
      <c r="B387" s="88" t="s">
        <v>25</v>
      </c>
      <c r="C387" s="88" t="s">
        <v>25</v>
      </c>
      <c r="D387" s="88" t="s">
        <v>25</v>
      </c>
      <c r="E387" s="88" t="s">
        <v>847</v>
      </c>
      <c r="F387" s="89" t="s">
        <v>25</v>
      </c>
      <c r="G387" s="89"/>
      <c r="H387" s="90">
        <f t="shared" si="22"/>
        <v>0</v>
      </c>
      <c r="I387" s="90"/>
      <c r="J387" s="91">
        <f>SUBTOTAL(109,J388:J392)</f>
        <v>32708.550000000003</v>
      </c>
      <c r="L387" s="118"/>
    </row>
    <row r="388" spans="1:12" ht="51" x14ac:dyDescent="0.2">
      <c r="A388" s="80" t="s">
        <v>848</v>
      </c>
      <c r="B388" s="81" t="s">
        <v>120</v>
      </c>
      <c r="C388" s="81" t="s">
        <v>32</v>
      </c>
      <c r="D388" s="81" t="s">
        <v>849</v>
      </c>
      <c r="E388" s="82" t="s">
        <v>850</v>
      </c>
      <c r="F388" s="83" t="s">
        <v>104</v>
      </c>
      <c r="G388" s="83">
        <v>46</v>
      </c>
      <c r="H388" s="84">
        <f t="shared" si="22"/>
        <v>332.39</v>
      </c>
      <c r="I388" s="84">
        <v>432.55</v>
      </c>
      <c r="J388" s="85">
        <f>TRUNC(G388*TRUNC(I388, 2), 2)</f>
        <v>19897.3</v>
      </c>
      <c r="L388" s="118"/>
    </row>
    <row r="389" spans="1:12" ht="25.5" x14ac:dyDescent="0.2">
      <c r="A389" s="80" t="s">
        <v>851</v>
      </c>
      <c r="B389" s="81" t="s">
        <v>31</v>
      </c>
      <c r="C389" s="81" t="s">
        <v>32</v>
      </c>
      <c r="D389" s="81" t="s">
        <v>852</v>
      </c>
      <c r="E389" s="82" t="s">
        <v>853</v>
      </c>
      <c r="F389" s="83" t="s">
        <v>108</v>
      </c>
      <c r="G389" s="83"/>
      <c r="H389" s="84">
        <f t="shared" si="22"/>
        <v>124.72</v>
      </c>
      <c r="I389" s="84">
        <v>162.31</v>
      </c>
      <c r="J389" s="85">
        <f>TRUNC(G389*TRUNC(I389, 2), 2)</f>
        <v>0</v>
      </c>
      <c r="L389" s="118"/>
    </row>
    <row r="390" spans="1:12" ht="25.5" x14ac:dyDescent="0.2">
      <c r="A390" s="80" t="s">
        <v>854</v>
      </c>
      <c r="B390" s="81" t="s">
        <v>31</v>
      </c>
      <c r="C390" s="81" t="s">
        <v>32</v>
      </c>
      <c r="D390" s="81" t="s">
        <v>557</v>
      </c>
      <c r="E390" s="82" t="s">
        <v>558</v>
      </c>
      <c r="F390" s="83" t="s">
        <v>108</v>
      </c>
      <c r="G390" s="83">
        <v>322</v>
      </c>
      <c r="H390" s="84">
        <f t="shared" si="22"/>
        <v>7.45</v>
      </c>
      <c r="I390" s="84">
        <v>9.6999999999999993</v>
      </c>
      <c r="J390" s="85">
        <f>TRUNC(G390*TRUNC(I390, 2), 2)</f>
        <v>3123.4</v>
      </c>
      <c r="L390" s="118"/>
    </row>
    <row r="391" spans="1:12" ht="25.5" x14ac:dyDescent="0.2">
      <c r="A391" s="80" t="s">
        <v>855</v>
      </c>
      <c r="B391" s="81" t="s">
        <v>31</v>
      </c>
      <c r="C391" s="81" t="s">
        <v>32</v>
      </c>
      <c r="D391" s="81" t="s">
        <v>563</v>
      </c>
      <c r="E391" s="82" t="s">
        <v>564</v>
      </c>
      <c r="F391" s="83" t="s">
        <v>108</v>
      </c>
      <c r="G391" s="83">
        <v>46</v>
      </c>
      <c r="H391" s="84">
        <f t="shared" si="22"/>
        <v>8.42</v>
      </c>
      <c r="I391" s="84">
        <v>10.96</v>
      </c>
      <c r="J391" s="85">
        <f>TRUNC(G391*TRUNC(I391, 2), 2)</f>
        <v>504.16</v>
      </c>
      <c r="L391" s="118"/>
    </row>
    <row r="392" spans="1:12" ht="25.5" x14ac:dyDescent="0.2">
      <c r="A392" s="80" t="s">
        <v>856</v>
      </c>
      <c r="B392" s="81" t="s">
        <v>31</v>
      </c>
      <c r="C392" s="81" t="s">
        <v>32</v>
      </c>
      <c r="D392" s="81" t="s">
        <v>581</v>
      </c>
      <c r="E392" s="82" t="s">
        <v>582</v>
      </c>
      <c r="F392" s="83" t="s">
        <v>97</v>
      </c>
      <c r="G392" s="83">
        <v>851.92</v>
      </c>
      <c r="H392" s="84">
        <f t="shared" si="22"/>
        <v>8.2799999999999994</v>
      </c>
      <c r="I392" s="84">
        <v>10.78</v>
      </c>
      <c r="J392" s="85">
        <f>TRUNC(G392*TRUNC(I392, 2), 2)</f>
        <v>9183.69</v>
      </c>
      <c r="L392" s="118"/>
    </row>
    <row r="393" spans="1:12" x14ac:dyDescent="0.2">
      <c r="A393" s="87" t="s">
        <v>857</v>
      </c>
      <c r="B393" s="88" t="s">
        <v>25</v>
      </c>
      <c r="C393" s="88" t="s">
        <v>25</v>
      </c>
      <c r="D393" s="88" t="s">
        <v>25</v>
      </c>
      <c r="E393" s="88" t="s">
        <v>858</v>
      </c>
      <c r="F393" s="89" t="s">
        <v>25</v>
      </c>
      <c r="G393" s="89"/>
      <c r="H393" s="90">
        <f t="shared" si="22"/>
        <v>0</v>
      </c>
      <c r="I393" s="90"/>
      <c r="J393" s="91">
        <f>SUBTOTAL(109,J394:J402)</f>
        <v>102030.3</v>
      </c>
      <c r="L393" s="118"/>
    </row>
    <row r="394" spans="1:12" ht="25.5" x14ac:dyDescent="0.2">
      <c r="A394" s="80" t="s">
        <v>859</v>
      </c>
      <c r="B394" s="81" t="s">
        <v>31</v>
      </c>
      <c r="C394" s="81" t="s">
        <v>32</v>
      </c>
      <c r="D394" s="81" t="s">
        <v>860</v>
      </c>
      <c r="E394" s="82" t="s">
        <v>861</v>
      </c>
      <c r="F394" s="83" t="s">
        <v>108</v>
      </c>
      <c r="G394" s="83">
        <v>46</v>
      </c>
      <c r="H394" s="84">
        <f t="shared" si="22"/>
        <v>511.22</v>
      </c>
      <c r="I394" s="84">
        <v>665.26</v>
      </c>
      <c r="J394" s="85">
        <f t="shared" ref="J394:J402" si="25">TRUNC(G394*TRUNC(I394, 2), 2)</f>
        <v>30601.96</v>
      </c>
      <c r="L394" s="118"/>
    </row>
    <row r="395" spans="1:12" ht="25.5" x14ac:dyDescent="0.2">
      <c r="A395" s="80" t="s">
        <v>862</v>
      </c>
      <c r="B395" s="81" t="s">
        <v>31</v>
      </c>
      <c r="C395" s="81" t="s">
        <v>32</v>
      </c>
      <c r="D395" s="81" t="s">
        <v>863</v>
      </c>
      <c r="E395" s="82" t="s">
        <v>864</v>
      </c>
      <c r="F395" s="83" t="s">
        <v>108</v>
      </c>
      <c r="G395" s="83">
        <v>46</v>
      </c>
      <c r="H395" s="84">
        <f t="shared" si="22"/>
        <v>17.690000000000001</v>
      </c>
      <c r="I395" s="84">
        <v>23.03</v>
      </c>
      <c r="J395" s="85">
        <f t="shared" si="25"/>
        <v>1059.3800000000001</v>
      </c>
      <c r="L395" s="118"/>
    </row>
    <row r="396" spans="1:12" ht="25.5" x14ac:dyDescent="0.2">
      <c r="A396" s="80" t="s">
        <v>865</v>
      </c>
      <c r="B396" s="81" t="s">
        <v>31</v>
      </c>
      <c r="C396" s="81" t="s">
        <v>32</v>
      </c>
      <c r="D396" s="81" t="s">
        <v>866</v>
      </c>
      <c r="E396" s="82" t="s">
        <v>867</v>
      </c>
      <c r="F396" s="83" t="s">
        <v>108</v>
      </c>
      <c r="G396" s="83">
        <v>184</v>
      </c>
      <c r="H396" s="84">
        <f t="shared" si="22"/>
        <v>21.71</v>
      </c>
      <c r="I396" s="84">
        <v>28.26</v>
      </c>
      <c r="J396" s="85">
        <f t="shared" si="25"/>
        <v>5199.84</v>
      </c>
      <c r="L396" s="118"/>
    </row>
    <row r="397" spans="1:12" ht="25.5" x14ac:dyDescent="0.2">
      <c r="A397" s="80" t="s">
        <v>868</v>
      </c>
      <c r="B397" s="81" t="s">
        <v>31</v>
      </c>
      <c r="C397" s="81" t="s">
        <v>32</v>
      </c>
      <c r="D397" s="81" t="s">
        <v>869</v>
      </c>
      <c r="E397" s="82" t="s">
        <v>870</v>
      </c>
      <c r="F397" s="83" t="s">
        <v>108</v>
      </c>
      <c r="G397" s="83">
        <v>92</v>
      </c>
      <c r="H397" s="84">
        <f t="shared" si="22"/>
        <v>5.67</v>
      </c>
      <c r="I397" s="84">
        <v>7.39</v>
      </c>
      <c r="J397" s="85">
        <f t="shared" si="25"/>
        <v>679.88</v>
      </c>
      <c r="L397" s="118"/>
    </row>
    <row r="398" spans="1:12" ht="25.5" x14ac:dyDescent="0.2">
      <c r="A398" s="80" t="s">
        <v>871</v>
      </c>
      <c r="B398" s="81" t="s">
        <v>31</v>
      </c>
      <c r="C398" s="81" t="s">
        <v>32</v>
      </c>
      <c r="D398" s="81" t="s">
        <v>872</v>
      </c>
      <c r="E398" s="82" t="s">
        <v>873</v>
      </c>
      <c r="F398" s="83" t="s">
        <v>108</v>
      </c>
      <c r="G398" s="83">
        <v>782</v>
      </c>
      <c r="H398" s="84">
        <f t="shared" si="22"/>
        <v>4.3499999999999996</v>
      </c>
      <c r="I398" s="84">
        <v>5.67</v>
      </c>
      <c r="J398" s="85">
        <f t="shared" si="25"/>
        <v>4433.9399999999996</v>
      </c>
      <c r="L398" s="118"/>
    </row>
    <row r="399" spans="1:12" ht="25.5" x14ac:dyDescent="0.2">
      <c r="A399" s="80" t="s">
        <v>874</v>
      </c>
      <c r="B399" s="81" t="s">
        <v>31</v>
      </c>
      <c r="C399" s="81" t="s">
        <v>32</v>
      </c>
      <c r="D399" s="81" t="s">
        <v>875</v>
      </c>
      <c r="E399" s="82" t="s">
        <v>876</v>
      </c>
      <c r="F399" s="83" t="s">
        <v>108</v>
      </c>
      <c r="G399" s="83">
        <v>46</v>
      </c>
      <c r="H399" s="84">
        <f t="shared" si="22"/>
        <v>101.74</v>
      </c>
      <c r="I399" s="84">
        <v>132.4</v>
      </c>
      <c r="J399" s="85">
        <f t="shared" si="25"/>
        <v>6090.4</v>
      </c>
      <c r="L399" s="118"/>
    </row>
    <row r="400" spans="1:12" ht="25.5" x14ac:dyDescent="0.2">
      <c r="A400" s="80" t="s">
        <v>877</v>
      </c>
      <c r="B400" s="81" t="s">
        <v>31</v>
      </c>
      <c r="C400" s="81" t="s">
        <v>32</v>
      </c>
      <c r="D400" s="81" t="s">
        <v>878</v>
      </c>
      <c r="E400" s="82" t="s">
        <v>879</v>
      </c>
      <c r="F400" s="83" t="s">
        <v>108</v>
      </c>
      <c r="G400" s="83">
        <v>322</v>
      </c>
      <c r="H400" s="84">
        <f t="shared" si="22"/>
        <v>108.41</v>
      </c>
      <c r="I400" s="84">
        <v>141.08000000000001</v>
      </c>
      <c r="J400" s="85">
        <f t="shared" si="25"/>
        <v>45427.76</v>
      </c>
      <c r="L400" s="118"/>
    </row>
    <row r="401" spans="1:12" ht="25.5" x14ac:dyDescent="0.2">
      <c r="A401" s="80" t="s">
        <v>880</v>
      </c>
      <c r="B401" s="81" t="s">
        <v>31</v>
      </c>
      <c r="C401" s="81" t="s">
        <v>32</v>
      </c>
      <c r="D401" s="81" t="s">
        <v>881</v>
      </c>
      <c r="E401" s="82" t="s">
        <v>882</v>
      </c>
      <c r="F401" s="83" t="s">
        <v>108</v>
      </c>
      <c r="G401" s="83">
        <v>46</v>
      </c>
      <c r="H401" s="84">
        <f t="shared" si="22"/>
        <v>63.78</v>
      </c>
      <c r="I401" s="84">
        <v>83</v>
      </c>
      <c r="J401" s="85">
        <f t="shared" si="25"/>
        <v>3818</v>
      </c>
      <c r="L401" s="118"/>
    </row>
    <row r="402" spans="1:12" ht="25.5" x14ac:dyDescent="0.2">
      <c r="A402" s="80" t="s">
        <v>883</v>
      </c>
      <c r="B402" s="81" t="s">
        <v>31</v>
      </c>
      <c r="C402" s="81" t="s">
        <v>32</v>
      </c>
      <c r="D402" s="81" t="s">
        <v>884</v>
      </c>
      <c r="E402" s="82" t="s">
        <v>885</v>
      </c>
      <c r="F402" s="83" t="s">
        <v>108</v>
      </c>
      <c r="G402" s="83">
        <v>46</v>
      </c>
      <c r="H402" s="84">
        <f t="shared" si="22"/>
        <v>78.83</v>
      </c>
      <c r="I402" s="84">
        <v>102.59</v>
      </c>
      <c r="J402" s="85">
        <f t="shared" si="25"/>
        <v>4719.1400000000003</v>
      </c>
      <c r="L402" s="118"/>
    </row>
    <row r="403" spans="1:12" s="86" customFormat="1" x14ac:dyDescent="0.2">
      <c r="A403" s="75" t="s">
        <v>886</v>
      </c>
      <c r="B403" s="76" t="s">
        <v>25</v>
      </c>
      <c r="C403" s="76" t="s">
        <v>25</v>
      </c>
      <c r="D403" s="76" t="s">
        <v>25</v>
      </c>
      <c r="E403" s="76" t="s">
        <v>887</v>
      </c>
      <c r="F403" s="77" t="s">
        <v>25</v>
      </c>
      <c r="G403" s="77"/>
      <c r="H403" s="78">
        <f t="shared" si="22"/>
        <v>0</v>
      </c>
      <c r="I403" s="78"/>
      <c r="J403" s="79">
        <f>SUBTOTAL(109,J404:J410)</f>
        <v>108660.56999999999</v>
      </c>
      <c r="L403" s="118"/>
    </row>
    <row r="404" spans="1:12" ht="25.5" x14ac:dyDescent="0.2">
      <c r="A404" s="80" t="s">
        <v>888</v>
      </c>
      <c r="B404" s="81" t="s">
        <v>120</v>
      </c>
      <c r="C404" s="81" t="s">
        <v>32</v>
      </c>
      <c r="D404" s="81" t="s">
        <v>889</v>
      </c>
      <c r="E404" s="82" t="s">
        <v>890</v>
      </c>
      <c r="F404" s="83" t="s">
        <v>205</v>
      </c>
      <c r="G404" s="83">
        <v>69.92</v>
      </c>
      <c r="H404" s="84">
        <f t="shared" ref="H404:H467" si="26">TRUNC(I404/(1+$B$6),2)</f>
        <v>178.46</v>
      </c>
      <c r="I404" s="84">
        <v>232.24</v>
      </c>
      <c r="J404" s="85">
        <f t="shared" ref="J404:J410" si="27">TRUNC(G404*TRUNC(I404, 2), 2)</f>
        <v>16238.22</v>
      </c>
      <c r="L404" s="118"/>
    </row>
    <row r="405" spans="1:12" ht="25.5" x14ac:dyDescent="0.2">
      <c r="A405" s="80" t="s">
        <v>891</v>
      </c>
      <c r="B405" s="81" t="s">
        <v>120</v>
      </c>
      <c r="C405" s="81" t="s">
        <v>32</v>
      </c>
      <c r="D405" s="81" t="s">
        <v>892</v>
      </c>
      <c r="E405" s="82" t="s">
        <v>893</v>
      </c>
      <c r="F405" s="83" t="s">
        <v>104</v>
      </c>
      <c r="G405" s="83">
        <v>46</v>
      </c>
      <c r="H405" s="84">
        <f t="shared" si="26"/>
        <v>615.71</v>
      </c>
      <c r="I405" s="84">
        <v>801.23</v>
      </c>
      <c r="J405" s="85">
        <f t="shared" si="27"/>
        <v>36856.58</v>
      </c>
      <c r="L405" s="118"/>
    </row>
    <row r="406" spans="1:12" ht="25.5" x14ac:dyDescent="0.2">
      <c r="A406" s="80" t="s">
        <v>894</v>
      </c>
      <c r="B406" s="81" t="s">
        <v>31</v>
      </c>
      <c r="C406" s="81" t="s">
        <v>32</v>
      </c>
      <c r="D406" s="81" t="s">
        <v>895</v>
      </c>
      <c r="E406" s="82" t="s">
        <v>896</v>
      </c>
      <c r="F406" s="83" t="s">
        <v>108</v>
      </c>
      <c r="G406" s="83">
        <v>46</v>
      </c>
      <c r="H406" s="84">
        <f t="shared" si="26"/>
        <v>323.23</v>
      </c>
      <c r="I406" s="84">
        <v>420.63</v>
      </c>
      <c r="J406" s="85">
        <f t="shared" si="27"/>
        <v>19348.98</v>
      </c>
      <c r="L406" s="118"/>
    </row>
    <row r="407" spans="1:12" ht="25.5" x14ac:dyDescent="0.2">
      <c r="A407" s="80" t="s">
        <v>897</v>
      </c>
      <c r="B407" s="81" t="s">
        <v>31</v>
      </c>
      <c r="C407" s="81" t="s">
        <v>32</v>
      </c>
      <c r="D407" s="81" t="s">
        <v>898</v>
      </c>
      <c r="E407" s="82" t="s">
        <v>899</v>
      </c>
      <c r="F407" s="83" t="s">
        <v>74</v>
      </c>
      <c r="G407" s="83">
        <v>37.72</v>
      </c>
      <c r="H407" s="84">
        <f t="shared" si="26"/>
        <v>473.39</v>
      </c>
      <c r="I407" s="84">
        <v>616.03</v>
      </c>
      <c r="J407" s="85">
        <f t="shared" si="27"/>
        <v>23236.65</v>
      </c>
      <c r="L407" s="118"/>
    </row>
    <row r="408" spans="1:12" ht="25.5" x14ac:dyDescent="0.2">
      <c r="A408" s="80" t="s">
        <v>900</v>
      </c>
      <c r="B408" s="81" t="s">
        <v>120</v>
      </c>
      <c r="C408" s="81" t="s">
        <v>32</v>
      </c>
      <c r="D408" s="81" t="s">
        <v>901</v>
      </c>
      <c r="E408" s="82" t="s">
        <v>902</v>
      </c>
      <c r="F408" s="83" t="s">
        <v>97</v>
      </c>
      <c r="G408" s="83">
        <v>25.3</v>
      </c>
      <c r="H408" s="84">
        <f t="shared" si="26"/>
        <v>41.29</v>
      </c>
      <c r="I408" s="84">
        <v>53.74</v>
      </c>
      <c r="J408" s="85">
        <f t="shared" si="27"/>
        <v>1359.62</v>
      </c>
      <c r="L408" s="118"/>
    </row>
    <row r="409" spans="1:12" ht="38.25" x14ac:dyDescent="0.2">
      <c r="A409" s="80" t="s">
        <v>903</v>
      </c>
      <c r="B409" s="81" t="s">
        <v>120</v>
      </c>
      <c r="C409" s="81" t="s">
        <v>32</v>
      </c>
      <c r="D409" s="81" t="s">
        <v>904</v>
      </c>
      <c r="E409" s="82" t="s">
        <v>905</v>
      </c>
      <c r="F409" s="83" t="s">
        <v>104</v>
      </c>
      <c r="G409" s="83">
        <v>92</v>
      </c>
      <c r="H409" s="84">
        <f t="shared" si="26"/>
        <v>62.43</v>
      </c>
      <c r="I409" s="84">
        <v>81.25</v>
      </c>
      <c r="J409" s="85">
        <f t="shared" si="27"/>
        <v>7475</v>
      </c>
      <c r="L409" s="118"/>
    </row>
    <row r="410" spans="1:12" ht="25.5" x14ac:dyDescent="0.2">
      <c r="A410" s="80" t="s">
        <v>906</v>
      </c>
      <c r="B410" s="81" t="s">
        <v>120</v>
      </c>
      <c r="C410" s="81" t="s">
        <v>32</v>
      </c>
      <c r="D410" s="81" t="s">
        <v>907</v>
      </c>
      <c r="E410" s="82" t="s">
        <v>908</v>
      </c>
      <c r="F410" s="83" t="s">
        <v>104</v>
      </c>
      <c r="G410" s="83">
        <v>46</v>
      </c>
      <c r="H410" s="84">
        <f t="shared" si="26"/>
        <v>69.25</v>
      </c>
      <c r="I410" s="84">
        <v>90.12</v>
      </c>
      <c r="J410" s="85">
        <f t="shared" si="27"/>
        <v>4145.5200000000004</v>
      </c>
      <c r="L410" s="118"/>
    </row>
    <row r="411" spans="1:12" s="86" customFormat="1" x14ac:dyDescent="0.2">
      <c r="A411" s="75" t="s">
        <v>909</v>
      </c>
      <c r="B411" s="76" t="s">
        <v>25</v>
      </c>
      <c r="C411" s="76" t="s">
        <v>25</v>
      </c>
      <c r="D411" s="76" t="s">
        <v>25</v>
      </c>
      <c r="E411" s="76" t="s">
        <v>910</v>
      </c>
      <c r="F411" s="77" t="s">
        <v>25</v>
      </c>
      <c r="G411" s="77"/>
      <c r="H411" s="78">
        <f t="shared" si="26"/>
        <v>0</v>
      </c>
      <c r="I411" s="78"/>
      <c r="J411" s="79">
        <f>SUBTOTAL(109,J412:J414)</f>
        <v>40348.44</v>
      </c>
      <c r="L411" s="118"/>
    </row>
    <row r="412" spans="1:12" ht="25.5" x14ac:dyDescent="0.2">
      <c r="A412" s="80" t="s">
        <v>911</v>
      </c>
      <c r="B412" s="81" t="s">
        <v>31</v>
      </c>
      <c r="C412" s="81" t="s">
        <v>32</v>
      </c>
      <c r="D412" s="81" t="s">
        <v>912</v>
      </c>
      <c r="E412" s="82" t="s">
        <v>913</v>
      </c>
      <c r="F412" s="83" t="s">
        <v>108</v>
      </c>
      <c r="G412" s="83">
        <v>92</v>
      </c>
      <c r="H412" s="84">
        <f t="shared" si="26"/>
        <v>76.13</v>
      </c>
      <c r="I412" s="84">
        <v>99.08</v>
      </c>
      <c r="J412" s="85">
        <f>TRUNC(G412*TRUNC(I412, 2), 2)</f>
        <v>9115.36</v>
      </c>
      <c r="L412" s="118"/>
    </row>
    <row r="413" spans="1:12" ht="25.5" x14ac:dyDescent="0.2">
      <c r="A413" s="80" t="s">
        <v>914</v>
      </c>
      <c r="B413" s="81" t="s">
        <v>120</v>
      </c>
      <c r="C413" s="81" t="s">
        <v>32</v>
      </c>
      <c r="D413" s="81" t="s">
        <v>915</v>
      </c>
      <c r="E413" s="82" t="s">
        <v>916</v>
      </c>
      <c r="F413" s="83" t="s">
        <v>104</v>
      </c>
      <c r="G413" s="83">
        <v>46</v>
      </c>
      <c r="H413" s="84">
        <f t="shared" si="26"/>
        <v>68.989999999999995</v>
      </c>
      <c r="I413" s="84">
        <v>89.78</v>
      </c>
      <c r="J413" s="85">
        <f>TRUNC(G413*TRUNC(I413, 2), 2)</f>
        <v>4129.88</v>
      </c>
      <c r="L413" s="118"/>
    </row>
    <row r="414" spans="1:12" ht="25.5" x14ac:dyDescent="0.2">
      <c r="A414" s="80" t="s">
        <v>917</v>
      </c>
      <c r="B414" s="81" t="s">
        <v>31</v>
      </c>
      <c r="C414" s="81" t="s">
        <v>32</v>
      </c>
      <c r="D414" s="81" t="s">
        <v>918</v>
      </c>
      <c r="E414" s="82" t="s">
        <v>919</v>
      </c>
      <c r="F414" s="83" t="s">
        <v>104</v>
      </c>
      <c r="G414" s="83">
        <v>138</v>
      </c>
      <c r="H414" s="84">
        <f t="shared" si="26"/>
        <v>150.91999999999999</v>
      </c>
      <c r="I414" s="84">
        <v>196.4</v>
      </c>
      <c r="J414" s="85">
        <f>TRUNC(G414*TRUNC(I414, 2), 2)</f>
        <v>27103.200000000001</v>
      </c>
      <c r="L414" s="118"/>
    </row>
    <row r="415" spans="1:12" s="86" customFormat="1" x14ac:dyDescent="0.2">
      <c r="A415" s="75" t="s">
        <v>920</v>
      </c>
      <c r="B415" s="76" t="s">
        <v>25</v>
      </c>
      <c r="C415" s="76" t="s">
        <v>25</v>
      </c>
      <c r="D415" s="76" t="s">
        <v>25</v>
      </c>
      <c r="E415" s="76" t="s">
        <v>921</v>
      </c>
      <c r="F415" s="77" t="s">
        <v>25</v>
      </c>
      <c r="G415" s="77"/>
      <c r="H415" s="78">
        <f t="shared" si="26"/>
        <v>0</v>
      </c>
      <c r="I415" s="78"/>
      <c r="J415" s="79">
        <f>SUBTOTAL(109,J416:J427)</f>
        <v>102820.12</v>
      </c>
      <c r="L415" s="118"/>
    </row>
    <row r="416" spans="1:12" ht="25.5" x14ac:dyDescent="0.2">
      <c r="A416" s="80" t="s">
        <v>922</v>
      </c>
      <c r="B416" s="81" t="s">
        <v>31</v>
      </c>
      <c r="C416" s="81" t="s">
        <v>32</v>
      </c>
      <c r="D416" s="81" t="s">
        <v>923</v>
      </c>
      <c r="E416" s="82" t="s">
        <v>924</v>
      </c>
      <c r="F416" s="83" t="s">
        <v>108</v>
      </c>
      <c r="G416" s="83">
        <v>46</v>
      </c>
      <c r="H416" s="84">
        <f t="shared" si="26"/>
        <v>169</v>
      </c>
      <c r="I416" s="84">
        <v>219.93</v>
      </c>
      <c r="J416" s="85">
        <f t="shared" ref="J416:J427" si="28">TRUNC(G416*TRUNC(I416, 2), 2)</f>
        <v>10116.780000000001</v>
      </c>
      <c r="L416" s="118"/>
    </row>
    <row r="417" spans="1:12" ht="25.5" x14ac:dyDescent="0.2">
      <c r="A417" s="80" t="s">
        <v>925</v>
      </c>
      <c r="B417" s="81" t="s">
        <v>31</v>
      </c>
      <c r="C417" s="81" t="s">
        <v>32</v>
      </c>
      <c r="D417" s="81" t="s">
        <v>926</v>
      </c>
      <c r="E417" s="82" t="s">
        <v>927</v>
      </c>
      <c r="F417" s="83" t="s">
        <v>108</v>
      </c>
      <c r="G417" s="83">
        <v>46</v>
      </c>
      <c r="H417" s="84">
        <f t="shared" si="26"/>
        <v>116.47</v>
      </c>
      <c r="I417" s="84">
        <v>151.57</v>
      </c>
      <c r="J417" s="85">
        <f t="shared" si="28"/>
        <v>6972.22</v>
      </c>
      <c r="L417" s="118"/>
    </row>
    <row r="418" spans="1:12" ht="25.5" x14ac:dyDescent="0.2">
      <c r="A418" s="80" t="s">
        <v>928</v>
      </c>
      <c r="B418" s="81" t="s">
        <v>31</v>
      </c>
      <c r="C418" s="81" t="s">
        <v>32</v>
      </c>
      <c r="D418" s="81" t="s">
        <v>929</v>
      </c>
      <c r="E418" s="82" t="s">
        <v>930</v>
      </c>
      <c r="F418" s="83" t="s">
        <v>108</v>
      </c>
      <c r="G418" s="83">
        <v>46</v>
      </c>
      <c r="H418" s="84">
        <f t="shared" si="26"/>
        <v>680.38</v>
      </c>
      <c r="I418" s="84">
        <v>885.39</v>
      </c>
      <c r="J418" s="85">
        <f t="shared" si="28"/>
        <v>40727.94</v>
      </c>
      <c r="L418" s="118"/>
    </row>
    <row r="419" spans="1:12" ht="25.5" x14ac:dyDescent="0.2">
      <c r="A419" s="80" t="s">
        <v>931</v>
      </c>
      <c r="B419" s="81" t="s">
        <v>120</v>
      </c>
      <c r="C419" s="81" t="s">
        <v>32</v>
      </c>
      <c r="D419" s="81" t="s">
        <v>932</v>
      </c>
      <c r="E419" s="82" t="s">
        <v>933</v>
      </c>
      <c r="F419" s="83" t="s">
        <v>104</v>
      </c>
      <c r="G419" s="83">
        <v>46</v>
      </c>
      <c r="H419" s="84">
        <f t="shared" si="26"/>
        <v>105.34</v>
      </c>
      <c r="I419" s="84">
        <v>137.09</v>
      </c>
      <c r="J419" s="85">
        <f t="shared" si="28"/>
        <v>6306.14</v>
      </c>
      <c r="L419" s="118"/>
    </row>
    <row r="420" spans="1:12" ht="25.5" x14ac:dyDescent="0.2">
      <c r="A420" s="80" t="s">
        <v>934</v>
      </c>
      <c r="B420" s="81" t="s">
        <v>31</v>
      </c>
      <c r="C420" s="81" t="s">
        <v>32</v>
      </c>
      <c r="D420" s="81" t="s">
        <v>935</v>
      </c>
      <c r="E420" s="82" t="s">
        <v>936</v>
      </c>
      <c r="F420" s="83" t="s">
        <v>108</v>
      </c>
      <c r="G420" s="83">
        <v>92</v>
      </c>
      <c r="H420" s="84">
        <f t="shared" si="26"/>
        <v>86.32</v>
      </c>
      <c r="I420" s="84">
        <v>112.34</v>
      </c>
      <c r="J420" s="85">
        <f t="shared" si="28"/>
        <v>10335.280000000001</v>
      </c>
      <c r="L420" s="118"/>
    </row>
    <row r="421" spans="1:12" ht="25.5" x14ac:dyDescent="0.2">
      <c r="A421" s="80" t="s">
        <v>937</v>
      </c>
      <c r="B421" s="81" t="s">
        <v>31</v>
      </c>
      <c r="C421" s="81" t="s">
        <v>32</v>
      </c>
      <c r="D421" s="81" t="s">
        <v>938</v>
      </c>
      <c r="E421" s="82" t="s">
        <v>939</v>
      </c>
      <c r="F421" s="83" t="s">
        <v>108</v>
      </c>
      <c r="G421" s="83">
        <v>46</v>
      </c>
      <c r="H421" s="84">
        <f t="shared" si="26"/>
        <v>66.2</v>
      </c>
      <c r="I421" s="84">
        <v>86.15</v>
      </c>
      <c r="J421" s="85">
        <f t="shared" si="28"/>
        <v>3962.9</v>
      </c>
      <c r="L421" s="118"/>
    </row>
    <row r="422" spans="1:12" ht="25.5" x14ac:dyDescent="0.2">
      <c r="A422" s="80" t="s">
        <v>940</v>
      </c>
      <c r="B422" s="81" t="s">
        <v>31</v>
      </c>
      <c r="C422" s="81" t="s">
        <v>32</v>
      </c>
      <c r="D422" s="81" t="s">
        <v>941</v>
      </c>
      <c r="E422" s="82" t="s">
        <v>942</v>
      </c>
      <c r="F422" s="83" t="s">
        <v>108</v>
      </c>
      <c r="G422" s="83">
        <v>138</v>
      </c>
      <c r="H422" s="84">
        <f t="shared" si="26"/>
        <v>51.48</v>
      </c>
      <c r="I422" s="84">
        <v>67</v>
      </c>
      <c r="J422" s="85">
        <f t="shared" si="28"/>
        <v>9246</v>
      </c>
      <c r="L422" s="118"/>
    </row>
    <row r="423" spans="1:12" ht="25.5" x14ac:dyDescent="0.2">
      <c r="A423" s="80" t="s">
        <v>943</v>
      </c>
      <c r="B423" s="81" t="s">
        <v>31</v>
      </c>
      <c r="C423" s="81" t="s">
        <v>32</v>
      </c>
      <c r="D423" s="81" t="s">
        <v>944</v>
      </c>
      <c r="E423" s="82" t="s">
        <v>945</v>
      </c>
      <c r="F423" s="83" t="s">
        <v>108</v>
      </c>
      <c r="G423" s="83">
        <v>138</v>
      </c>
      <c r="H423" s="84">
        <f t="shared" si="26"/>
        <v>21.22</v>
      </c>
      <c r="I423" s="84">
        <v>27.62</v>
      </c>
      <c r="J423" s="85">
        <f t="shared" si="28"/>
        <v>3811.56</v>
      </c>
      <c r="L423" s="118"/>
    </row>
    <row r="424" spans="1:12" ht="25.5" x14ac:dyDescent="0.2">
      <c r="A424" s="80" t="s">
        <v>946</v>
      </c>
      <c r="B424" s="81" t="s">
        <v>31</v>
      </c>
      <c r="C424" s="81" t="s">
        <v>32</v>
      </c>
      <c r="D424" s="81" t="s">
        <v>947</v>
      </c>
      <c r="E424" s="82" t="s">
        <v>948</v>
      </c>
      <c r="F424" s="83" t="s">
        <v>108</v>
      </c>
      <c r="G424" s="83">
        <v>92</v>
      </c>
      <c r="H424" s="84">
        <f t="shared" si="26"/>
        <v>54.28</v>
      </c>
      <c r="I424" s="84">
        <v>70.64</v>
      </c>
      <c r="J424" s="85">
        <f t="shared" si="28"/>
        <v>6498.88</v>
      </c>
      <c r="L424" s="118"/>
    </row>
    <row r="425" spans="1:12" ht="25.5" x14ac:dyDescent="0.2">
      <c r="A425" s="80" t="s">
        <v>949</v>
      </c>
      <c r="B425" s="81" t="s">
        <v>31</v>
      </c>
      <c r="C425" s="81" t="s">
        <v>32</v>
      </c>
      <c r="D425" s="81" t="s">
        <v>950</v>
      </c>
      <c r="E425" s="82" t="s">
        <v>951</v>
      </c>
      <c r="F425" s="83" t="s">
        <v>108</v>
      </c>
      <c r="G425" s="83">
        <v>92</v>
      </c>
      <c r="H425" s="84">
        <f t="shared" si="26"/>
        <v>18.03</v>
      </c>
      <c r="I425" s="84">
        <v>23.47</v>
      </c>
      <c r="J425" s="85">
        <f t="shared" si="28"/>
        <v>2159.2399999999998</v>
      </c>
      <c r="L425" s="118"/>
    </row>
    <row r="426" spans="1:12" ht="25.5" x14ac:dyDescent="0.2">
      <c r="A426" s="80" t="s">
        <v>952</v>
      </c>
      <c r="B426" s="81" t="s">
        <v>31</v>
      </c>
      <c r="C426" s="81" t="s">
        <v>32</v>
      </c>
      <c r="D426" s="81" t="s">
        <v>953</v>
      </c>
      <c r="E426" s="82" t="s">
        <v>954</v>
      </c>
      <c r="F426" s="83" t="s">
        <v>108</v>
      </c>
      <c r="G426" s="83">
        <v>46</v>
      </c>
      <c r="H426" s="84">
        <f t="shared" si="26"/>
        <v>14.61</v>
      </c>
      <c r="I426" s="84">
        <v>19.02</v>
      </c>
      <c r="J426" s="85">
        <f t="shared" si="28"/>
        <v>874.92</v>
      </c>
      <c r="L426" s="118"/>
    </row>
    <row r="427" spans="1:12" ht="25.5" x14ac:dyDescent="0.2">
      <c r="A427" s="80" t="s">
        <v>955</v>
      </c>
      <c r="B427" s="81" t="s">
        <v>31</v>
      </c>
      <c r="C427" s="81" t="s">
        <v>32</v>
      </c>
      <c r="D427" s="81" t="s">
        <v>956</v>
      </c>
      <c r="E427" s="82" t="s">
        <v>957</v>
      </c>
      <c r="F427" s="83" t="s">
        <v>108</v>
      </c>
      <c r="G427" s="83">
        <v>46</v>
      </c>
      <c r="H427" s="84">
        <f t="shared" si="26"/>
        <v>30.2</v>
      </c>
      <c r="I427" s="84">
        <v>39.31</v>
      </c>
      <c r="J427" s="85">
        <f t="shared" si="28"/>
        <v>1808.26</v>
      </c>
      <c r="L427" s="118"/>
    </row>
    <row r="428" spans="1:12" s="86" customFormat="1" x14ac:dyDescent="0.2">
      <c r="A428" s="75" t="s">
        <v>958</v>
      </c>
      <c r="B428" s="76" t="s">
        <v>25</v>
      </c>
      <c r="C428" s="76" t="s">
        <v>25</v>
      </c>
      <c r="D428" s="76" t="s">
        <v>25</v>
      </c>
      <c r="E428" s="76" t="s">
        <v>959</v>
      </c>
      <c r="F428" s="77" t="s">
        <v>25</v>
      </c>
      <c r="G428" s="77"/>
      <c r="H428" s="78">
        <f t="shared" si="26"/>
        <v>0</v>
      </c>
      <c r="I428" s="78"/>
      <c r="J428" s="79">
        <f>SUBTOTAL(109,J429:J430)</f>
        <v>27189.68</v>
      </c>
      <c r="L428" s="118"/>
    </row>
    <row r="429" spans="1:12" ht="38.25" x14ac:dyDescent="0.2">
      <c r="A429" s="80" t="s">
        <v>960</v>
      </c>
      <c r="B429" s="81" t="s">
        <v>120</v>
      </c>
      <c r="C429" s="81" t="s">
        <v>32</v>
      </c>
      <c r="D429" s="81" t="s">
        <v>961</v>
      </c>
      <c r="E429" s="82" t="s">
        <v>962</v>
      </c>
      <c r="F429" s="83" t="s">
        <v>104</v>
      </c>
      <c r="G429" s="83">
        <v>46</v>
      </c>
      <c r="H429" s="84">
        <f t="shared" si="26"/>
        <v>172.69</v>
      </c>
      <c r="I429" s="84">
        <v>224.73</v>
      </c>
      <c r="J429" s="85">
        <f>TRUNC(G429*TRUNC(I429, 2), 2)</f>
        <v>10337.58</v>
      </c>
      <c r="L429" s="118"/>
    </row>
    <row r="430" spans="1:12" ht="38.25" x14ac:dyDescent="0.2">
      <c r="A430" s="80" t="s">
        <v>963</v>
      </c>
      <c r="B430" s="81" t="s">
        <v>120</v>
      </c>
      <c r="C430" s="81" t="s">
        <v>32</v>
      </c>
      <c r="D430" s="81" t="s">
        <v>964</v>
      </c>
      <c r="E430" s="82" t="s">
        <v>965</v>
      </c>
      <c r="F430" s="83" t="s">
        <v>104</v>
      </c>
      <c r="G430" s="83">
        <v>46</v>
      </c>
      <c r="H430" s="84">
        <f t="shared" si="26"/>
        <v>281.52</v>
      </c>
      <c r="I430" s="84">
        <v>366.35</v>
      </c>
      <c r="J430" s="85">
        <f>TRUNC(G430*TRUNC(I430, 2), 2)</f>
        <v>16852.099999999999</v>
      </c>
      <c r="L430" s="118"/>
    </row>
    <row r="431" spans="1:12" x14ac:dyDescent="0.2">
      <c r="A431" s="75" t="s">
        <v>966</v>
      </c>
      <c r="B431" s="76" t="s">
        <v>25</v>
      </c>
      <c r="C431" s="76" t="s">
        <v>25</v>
      </c>
      <c r="D431" s="76" t="s">
        <v>25</v>
      </c>
      <c r="E431" s="76" t="s">
        <v>260</v>
      </c>
      <c r="F431" s="77" t="s">
        <v>25</v>
      </c>
      <c r="G431" s="77"/>
      <c r="H431" s="78">
        <f t="shared" si="26"/>
        <v>0</v>
      </c>
      <c r="I431" s="78"/>
      <c r="J431" s="79">
        <f>SUBTOTAL(109,J432:J515)</f>
        <v>102785.75</v>
      </c>
      <c r="L431" s="118"/>
    </row>
    <row r="432" spans="1:12" s="86" customFormat="1" x14ac:dyDescent="0.2">
      <c r="A432" s="75" t="s">
        <v>967</v>
      </c>
      <c r="B432" s="76" t="s">
        <v>25</v>
      </c>
      <c r="C432" s="76" t="s">
        <v>25</v>
      </c>
      <c r="D432" s="76" t="s">
        <v>25</v>
      </c>
      <c r="E432" s="76" t="s">
        <v>752</v>
      </c>
      <c r="F432" s="77" t="s">
        <v>25</v>
      </c>
      <c r="G432" s="77"/>
      <c r="H432" s="78">
        <f t="shared" si="26"/>
        <v>0</v>
      </c>
      <c r="I432" s="78"/>
      <c r="J432" s="79">
        <f>SUBTOTAL(109,J433:J461)</f>
        <v>31899.05</v>
      </c>
      <c r="L432" s="118"/>
    </row>
    <row r="433" spans="1:12" x14ac:dyDescent="0.2">
      <c r="A433" s="87" t="s">
        <v>968</v>
      </c>
      <c r="B433" s="88" t="s">
        <v>25</v>
      </c>
      <c r="C433" s="88" t="s">
        <v>25</v>
      </c>
      <c r="D433" s="88" t="s">
        <v>25</v>
      </c>
      <c r="E433" s="88" t="s">
        <v>754</v>
      </c>
      <c r="F433" s="89" t="s">
        <v>25</v>
      </c>
      <c r="G433" s="89"/>
      <c r="H433" s="90">
        <f t="shared" si="26"/>
        <v>0</v>
      </c>
      <c r="I433" s="90"/>
      <c r="J433" s="91">
        <f>SUBTOTAL(109,J434:J439)</f>
        <v>12773.87</v>
      </c>
      <c r="L433" s="118"/>
    </row>
    <row r="434" spans="1:12" ht="25.5" x14ac:dyDescent="0.2">
      <c r="A434" s="80" t="s">
        <v>969</v>
      </c>
      <c r="B434" s="81" t="s">
        <v>31</v>
      </c>
      <c r="C434" s="81" t="s">
        <v>32</v>
      </c>
      <c r="D434" s="81" t="s">
        <v>756</v>
      </c>
      <c r="E434" s="82" t="s">
        <v>757</v>
      </c>
      <c r="F434" s="83" t="s">
        <v>97</v>
      </c>
      <c r="G434" s="83">
        <v>24.24</v>
      </c>
      <c r="H434" s="84">
        <f t="shared" si="26"/>
        <v>11.03</v>
      </c>
      <c r="I434" s="84">
        <v>14.36</v>
      </c>
      <c r="J434" s="85">
        <f t="shared" ref="J434:J439" si="29">TRUNC(G434*TRUNC(I434, 2), 2)</f>
        <v>348.08</v>
      </c>
      <c r="L434" s="118"/>
    </row>
    <row r="435" spans="1:12" ht="25.5" x14ac:dyDescent="0.2">
      <c r="A435" s="80" t="s">
        <v>970</v>
      </c>
      <c r="B435" s="81" t="s">
        <v>31</v>
      </c>
      <c r="C435" s="81" t="s">
        <v>32</v>
      </c>
      <c r="D435" s="81" t="s">
        <v>759</v>
      </c>
      <c r="E435" s="82" t="s">
        <v>760</v>
      </c>
      <c r="F435" s="83" t="s">
        <v>97</v>
      </c>
      <c r="G435" s="83">
        <v>218.24</v>
      </c>
      <c r="H435" s="84">
        <f t="shared" si="26"/>
        <v>12.03</v>
      </c>
      <c r="I435" s="84">
        <v>15.66</v>
      </c>
      <c r="J435" s="85">
        <f t="shared" si="29"/>
        <v>3417.63</v>
      </c>
      <c r="L435" s="118"/>
    </row>
    <row r="436" spans="1:12" ht="25.5" x14ac:dyDescent="0.2">
      <c r="A436" s="80" t="s">
        <v>971</v>
      </c>
      <c r="B436" s="81" t="s">
        <v>120</v>
      </c>
      <c r="C436" s="81" t="s">
        <v>32</v>
      </c>
      <c r="D436" s="81" t="s">
        <v>762</v>
      </c>
      <c r="E436" s="82" t="s">
        <v>763</v>
      </c>
      <c r="F436" s="83" t="s">
        <v>104</v>
      </c>
      <c r="G436" s="83">
        <v>4</v>
      </c>
      <c r="H436" s="84">
        <f t="shared" si="26"/>
        <v>47.16</v>
      </c>
      <c r="I436" s="84">
        <v>61.38</v>
      </c>
      <c r="J436" s="85">
        <f t="shared" si="29"/>
        <v>245.52</v>
      </c>
      <c r="L436" s="118"/>
    </row>
    <row r="437" spans="1:12" ht="25.5" x14ac:dyDescent="0.2">
      <c r="A437" s="80" t="s">
        <v>972</v>
      </c>
      <c r="B437" s="81" t="s">
        <v>120</v>
      </c>
      <c r="C437" s="81" t="s">
        <v>32</v>
      </c>
      <c r="D437" s="81" t="s">
        <v>765</v>
      </c>
      <c r="E437" s="82" t="s">
        <v>766</v>
      </c>
      <c r="F437" s="83" t="s">
        <v>104</v>
      </c>
      <c r="G437" s="83">
        <v>4</v>
      </c>
      <c r="H437" s="84">
        <f t="shared" si="26"/>
        <v>63.81</v>
      </c>
      <c r="I437" s="84">
        <v>83.04</v>
      </c>
      <c r="J437" s="85">
        <f t="shared" si="29"/>
        <v>332.16</v>
      </c>
      <c r="L437" s="118"/>
    </row>
    <row r="438" spans="1:12" ht="25.5" x14ac:dyDescent="0.2">
      <c r="A438" s="80" t="s">
        <v>973</v>
      </c>
      <c r="B438" s="81" t="s">
        <v>31</v>
      </c>
      <c r="C438" s="81" t="s">
        <v>32</v>
      </c>
      <c r="D438" s="81" t="s">
        <v>537</v>
      </c>
      <c r="E438" s="82" t="s">
        <v>538</v>
      </c>
      <c r="F438" s="83" t="s">
        <v>108</v>
      </c>
      <c r="G438" s="83">
        <v>12</v>
      </c>
      <c r="H438" s="84">
        <f t="shared" si="26"/>
        <v>149.32</v>
      </c>
      <c r="I438" s="84">
        <v>194.32</v>
      </c>
      <c r="J438" s="85">
        <f t="shared" si="29"/>
        <v>2331.84</v>
      </c>
      <c r="L438" s="118"/>
    </row>
    <row r="439" spans="1:12" ht="25.5" x14ac:dyDescent="0.2">
      <c r="A439" s="80" t="s">
        <v>974</v>
      </c>
      <c r="B439" s="81" t="s">
        <v>31</v>
      </c>
      <c r="C439" s="81" t="s">
        <v>32</v>
      </c>
      <c r="D439" s="81" t="s">
        <v>769</v>
      </c>
      <c r="E439" s="82" t="s">
        <v>770</v>
      </c>
      <c r="F439" s="83" t="s">
        <v>108</v>
      </c>
      <c r="G439" s="83">
        <v>4</v>
      </c>
      <c r="H439" s="84">
        <f t="shared" si="26"/>
        <v>1171.6400000000001</v>
      </c>
      <c r="I439" s="84">
        <v>1524.66</v>
      </c>
      <c r="J439" s="85">
        <f t="shared" si="29"/>
        <v>6098.64</v>
      </c>
      <c r="L439" s="118"/>
    </row>
    <row r="440" spans="1:12" x14ac:dyDescent="0.2">
      <c r="A440" s="87" t="s">
        <v>975</v>
      </c>
      <c r="B440" s="88" t="s">
        <v>25</v>
      </c>
      <c r="C440" s="88" t="s">
        <v>25</v>
      </c>
      <c r="D440" s="88" t="s">
        <v>25</v>
      </c>
      <c r="E440" s="88" t="s">
        <v>772</v>
      </c>
      <c r="F440" s="89" t="s">
        <v>25</v>
      </c>
      <c r="G440" s="89"/>
      <c r="H440" s="90">
        <f t="shared" si="26"/>
        <v>0</v>
      </c>
      <c r="I440" s="90"/>
      <c r="J440" s="91">
        <f>SUBTOTAL(109,J441:J461)</f>
        <v>19125.18</v>
      </c>
      <c r="L440" s="118"/>
    </row>
    <row r="441" spans="1:12" ht="25.5" x14ac:dyDescent="0.2">
      <c r="A441" s="80" t="s">
        <v>976</v>
      </c>
      <c r="B441" s="81" t="s">
        <v>31</v>
      </c>
      <c r="C441" s="81" t="s">
        <v>32</v>
      </c>
      <c r="D441" s="81" t="s">
        <v>774</v>
      </c>
      <c r="E441" s="82" t="s">
        <v>775</v>
      </c>
      <c r="F441" s="83" t="s">
        <v>108</v>
      </c>
      <c r="G441" s="83">
        <v>4</v>
      </c>
      <c r="H441" s="84">
        <f t="shared" si="26"/>
        <v>19.489999999999998</v>
      </c>
      <c r="I441" s="84">
        <v>25.37</v>
      </c>
      <c r="J441" s="85">
        <f t="shared" ref="J441:J461" si="30">TRUNC(G441*TRUNC(I441, 2), 2)</f>
        <v>101.48</v>
      </c>
      <c r="L441" s="118"/>
    </row>
    <row r="442" spans="1:12" ht="25.5" x14ac:dyDescent="0.2">
      <c r="A442" s="80" t="s">
        <v>977</v>
      </c>
      <c r="B442" s="81" t="s">
        <v>120</v>
      </c>
      <c r="C442" s="81" t="s">
        <v>32</v>
      </c>
      <c r="D442" s="81" t="s">
        <v>777</v>
      </c>
      <c r="E442" s="82" t="s">
        <v>778</v>
      </c>
      <c r="F442" s="83" t="s">
        <v>104</v>
      </c>
      <c r="G442" s="83">
        <v>4</v>
      </c>
      <c r="H442" s="84">
        <f t="shared" si="26"/>
        <v>35.75</v>
      </c>
      <c r="I442" s="84">
        <v>46.53</v>
      </c>
      <c r="J442" s="85">
        <f t="shared" si="30"/>
        <v>186.12</v>
      </c>
      <c r="L442" s="118"/>
    </row>
    <row r="443" spans="1:12" ht="25.5" x14ac:dyDescent="0.2">
      <c r="A443" s="80" t="s">
        <v>978</v>
      </c>
      <c r="B443" s="81" t="s">
        <v>31</v>
      </c>
      <c r="C443" s="81" t="s">
        <v>32</v>
      </c>
      <c r="D443" s="81" t="s">
        <v>780</v>
      </c>
      <c r="E443" s="82" t="s">
        <v>781</v>
      </c>
      <c r="F443" s="83" t="s">
        <v>108</v>
      </c>
      <c r="G443" s="83">
        <v>4</v>
      </c>
      <c r="H443" s="84">
        <f t="shared" si="26"/>
        <v>15.67</v>
      </c>
      <c r="I443" s="84">
        <v>20.399999999999999</v>
      </c>
      <c r="J443" s="85">
        <f t="shared" si="30"/>
        <v>81.599999999999994</v>
      </c>
      <c r="L443" s="118"/>
    </row>
    <row r="444" spans="1:12" ht="25.5" x14ac:dyDescent="0.2">
      <c r="A444" s="80" t="s">
        <v>979</v>
      </c>
      <c r="B444" s="81" t="s">
        <v>31</v>
      </c>
      <c r="C444" s="81" t="s">
        <v>32</v>
      </c>
      <c r="D444" s="81" t="s">
        <v>783</v>
      </c>
      <c r="E444" s="82" t="s">
        <v>784</v>
      </c>
      <c r="F444" s="83" t="s">
        <v>108</v>
      </c>
      <c r="G444" s="83">
        <v>12</v>
      </c>
      <c r="H444" s="84">
        <f t="shared" si="26"/>
        <v>27.03</v>
      </c>
      <c r="I444" s="84">
        <v>35.18</v>
      </c>
      <c r="J444" s="85">
        <f t="shared" si="30"/>
        <v>422.16</v>
      </c>
      <c r="L444" s="118"/>
    </row>
    <row r="445" spans="1:12" ht="38.25" x14ac:dyDescent="0.2">
      <c r="A445" s="80" t="s">
        <v>980</v>
      </c>
      <c r="B445" s="81" t="s">
        <v>120</v>
      </c>
      <c r="C445" s="81" t="s">
        <v>32</v>
      </c>
      <c r="D445" s="81" t="s">
        <v>786</v>
      </c>
      <c r="E445" s="82" t="s">
        <v>787</v>
      </c>
      <c r="F445" s="83" t="s">
        <v>104</v>
      </c>
      <c r="G445" s="83">
        <v>8</v>
      </c>
      <c r="H445" s="84">
        <f t="shared" si="26"/>
        <v>50.57</v>
      </c>
      <c r="I445" s="84">
        <v>65.81</v>
      </c>
      <c r="J445" s="85">
        <f t="shared" si="30"/>
        <v>526.48</v>
      </c>
      <c r="L445" s="118"/>
    </row>
    <row r="446" spans="1:12" ht="25.5" x14ac:dyDescent="0.2">
      <c r="A446" s="80" t="s">
        <v>981</v>
      </c>
      <c r="B446" s="81" t="s">
        <v>31</v>
      </c>
      <c r="C446" s="81" t="s">
        <v>32</v>
      </c>
      <c r="D446" s="81" t="s">
        <v>789</v>
      </c>
      <c r="E446" s="82" t="s">
        <v>790</v>
      </c>
      <c r="F446" s="83" t="s">
        <v>108</v>
      </c>
      <c r="G446" s="83">
        <v>8</v>
      </c>
      <c r="H446" s="84">
        <f t="shared" si="26"/>
        <v>23.6</v>
      </c>
      <c r="I446" s="84">
        <v>30.72</v>
      </c>
      <c r="J446" s="85">
        <f t="shared" si="30"/>
        <v>245.76</v>
      </c>
      <c r="L446" s="118"/>
    </row>
    <row r="447" spans="1:12" ht="38.25" x14ac:dyDescent="0.2">
      <c r="A447" s="80" t="s">
        <v>982</v>
      </c>
      <c r="B447" s="81" t="s">
        <v>120</v>
      </c>
      <c r="C447" s="81" t="s">
        <v>32</v>
      </c>
      <c r="D447" s="81" t="s">
        <v>792</v>
      </c>
      <c r="E447" s="82" t="s">
        <v>793</v>
      </c>
      <c r="F447" s="83" t="s">
        <v>104</v>
      </c>
      <c r="G447" s="83">
        <v>8</v>
      </c>
      <c r="H447" s="84">
        <f t="shared" si="26"/>
        <v>40.67</v>
      </c>
      <c r="I447" s="84">
        <v>52.93</v>
      </c>
      <c r="J447" s="85">
        <f t="shared" si="30"/>
        <v>423.44</v>
      </c>
      <c r="L447" s="118"/>
    </row>
    <row r="448" spans="1:12" ht="25.5" x14ac:dyDescent="0.2">
      <c r="A448" s="80" t="s">
        <v>983</v>
      </c>
      <c r="B448" s="81" t="s">
        <v>31</v>
      </c>
      <c r="C448" s="81" t="s">
        <v>32</v>
      </c>
      <c r="D448" s="81" t="s">
        <v>795</v>
      </c>
      <c r="E448" s="82" t="s">
        <v>796</v>
      </c>
      <c r="F448" s="83" t="s">
        <v>108</v>
      </c>
      <c r="G448" s="83">
        <v>24</v>
      </c>
      <c r="H448" s="84">
        <f t="shared" si="26"/>
        <v>19.29</v>
      </c>
      <c r="I448" s="84">
        <v>25.11</v>
      </c>
      <c r="J448" s="85">
        <f t="shared" si="30"/>
        <v>602.64</v>
      </c>
      <c r="L448" s="118"/>
    </row>
    <row r="449" spans="1:12" ht="25.5" x14ac:dyDescent="0.2">
      <c r="A449" s="80" t="s">
        <v>984</v>
      </c>
      <c r="B449" s="81" t="s">
        <v>31</v>
      </c>
      <c r="C449" s="81" t="s">
        <v>32</v>
      </c>
      <c r="D449" s="81" t="s">
        <v>798</v>
      </c>
      <c r="E449" s="82" t="s">
        <v>799</v>
      </c>
      <c r="F449" s="83" t="s">
        <v>104</v>
      </c>
      <c r="G449" s="83">
        <v>24</v>
      </c>
      <c r="H449" s="84">
        <f t="shared" si="26"/>
        <v>24.92</v>
      </c>
      <c r="I449" s="84">
        <v>32.44</v>
      </c>
      <c r="J449" s="85">
        <f t="shared" si="30"/>
        <v>778.56</v>
      </c>
      <c r="L449" s="118"/>
    </row>
    <row r="450" spans="1:12" ht="25.5" x14ac:dyDescent="0.2">
      <c r="A450" s="80" t="s">
        <v>985</v>
      </c>
      <c r="B450" s="81" t="s">
        <v>31</v>
      </c>
      <c r="C450" s="81" t="s">
        <v>32</v>
      </c>
      <c r="D450" s="81" t="s">
        <v>801</v>
      </c>
      <c r="E450" s="82" t="s">
        <v>802</v>
      </c>
      <c r="F450" s="83" t="s">
        <v>104</v>
      </c>
      <c r="G450" s="83">
        <v>4</v>
      </c>
      <c r="H450" s="84">
        <f t="shared" si="26"/>
        <v>5.61</v>
      </c>
      <c r="I450" s="84">
        <v>7.31</v>
      </c>
      <c r="J450" s="85">
        <f t="shared" si="30"/>
        <v>29.24</v>
      </c>
      <c r="L450" s="118"/>
    </row>
    <row r="451" spans="1:12" ht="25.5" x14ac:dyDescent="0.2">
      <c r="A451" s="80" t="s">
        <v>986</v>
      </c>
      <c r="B451" s="81" t="s">
        <v>31</v>
      </c>
      <c r="C451" s="81" t="s">
        <v>32</v>
      </c>
      <c r="D451" s="81" t="s">
        <v>804</v>
      </c>
      <c r="E451" s="82" t="s">
        <v>805</v>
      </c>
      <c r="F451" s="83" t="s">
        <v>104</v>
      </c>
      <c r="G451" s="83">
        <v>4</v>
      </c>
      <c r="H451" s="84">
        <f t="shared" si="26"/>
        <v>14.72</v>
      </c>
      <c r="I451" s="84">
        <v>19.16</v>
      </c>
      <c r="J451" s="85">
        <f t="shared" si="30"/>
        <v>76.64</v>
      </c>
      <c r="L451" s="118"/>
    </row>
    <row r="452" spans="1:12" ht="25.5" x14ac:dyDescent="0.2">
      <c r="A452" s="80" t="s">
        <v>987</v>
      </c>
      <c r="B452" s="81" t="s">
        <v>120</v>
      </c>
      <c r="C452" s="81" t="s">
        <v>32</v>
      </c>
      <c r="D452" s="81" t="s">
        <v>807</v>
      </c>
      <c r="E452" s="82" t="s">
        <v>808</v>
      </c>
      <c r="F452" s="83" t="s">
        <v>104</v>
      </c>
      <c r="G452" s="83">
        <v>4</v>
      </c>
      <c r="H452" s="84">
        <f t="shared" si="26"/>
        <v>71.62</v>
      </c>
      <c r="I452" s="84">
        <v>93.21</v>
      </c>
      <c r="J452" s="85">
        <f t="shared" si="30"/>
        <v>372.84</v>
      </c>
      <c r="L452" s="118"/>
    </row>
    <row r="453" spans="1:12" ht="25.5" x14ac:dyDescent="0.2">
      <c r="A453" s="80" t="s">
        <v>988</v>
      </c>
      <c r="B453" s="81" t="s">
        <v>31</v>
      </c>
      <c r="C453" s="81" t="s">
        <v>32</v>
      </c>
      <c r="D453" s="81" t="s">
        <v>810</v>
      </c>
      <c r="E453" s="82" t="s">
        <v>811</v>
      </c>
      <c r="F453" s="83" t="s">
        <v>108</v>
      </c>
      <c r="G453" s="83">
        <v>24</v>
      </c>
      <c r="H453" s="84">
        <f t="shared" si="26"/>
        <v>22.32</v>
      </c>
      <c r="I453" s="84">
        <v>29.05</v>
      </c>
      <c r="J453" s="85">
        <f t="shared" si="30"/>
        <v>697.2</v>
      </c>
      <c r="L453" s="118"/>
    </row>
    <row r="454" spans="1:12" ht="25.5" x14ac:dyDescent="0.2">
      <c r="A454" s="80" t="s">
        <v>989</v>
      </c>
      <c r="B454" s="81" t="s">
        <v>120</v>
      </c>
      <c r="C454" s="81" t="s">
        <v>32</v>
      </c>
      <c r="D454" s="81" t="s">
        <v>813</v>
      </c>
      <c r="E454" s="82" t="s">
        <v>814</v>
      </c>
      <c r="F454" s="83" t="s">
        <v>104</v>
      </c>
      <c r="G454" s="83">
        <v>4</v>
      </c>
      <c r="H454" s="84">
        <f t="shared" si="26"/>
        <v>26.25</v>
      </c>
      <c r="I454" s="84">
        <v>34.17</v>
      </c>
      <c r="J454" s="85">
        <f t="shared" si="30"/>
        <v>136.68</v>
      </c>
      <c r="L454" s="118"/>
    </row>
    <row r="455" spans="1:12" ht="25.5" x14ac:dyDescent="0.2">
      <c r="A455" s="80" t="s">
        <v>990</v>
      </c>
      <c r="B455" s="81" t="s">
        <v>31</v>
      </c>
      <c r="C455" s="81" t="s">
        <v>32</v>
      </c>
      <c r="D455" s="81" t="s">
        <v>816</v>
      </c>
      <c r="E455" s="82" t="s">
        <v>817</v>
      </c>
      <c r="F455" s="83" t="s">
        <v>108</v>
      </c>
      <c r="G455" s="83">
        <v>4</v>
      </c>
      <c r="H455" s="84">
        <f t="shared" si="26"/>
        <v>241.9</v>
      </c>
      <c r="I455" s="84">
        <v>314.79000000000002</v>
      </c>
      <c r="J455" s="85">
        <f t="shared" si="30"/>
        <v>1259.1600000000001</v>
      </c>
      <c r="L455" s="118"/>
    </row>
    <row r="456" spans="1:12" ht="25.5" x14ac:dyDescent="0.2">
      <c r="A456" s="80" t="s">
        <v>991</v>
      </c>
      <c r="B456" s="81" t="s">
        <v>31</v>
      </c>
      <c r="C456" s="81" t="s">
        <v>32</v>
      </c>
      <c r="D456" s="81" t="s">
        <v>819</v>
      </c>
      <c r="E456" s="82" t="s">
        <v>820</v>
      </c>
      <c r="F456" s="83" t="s">
        <v>108</v>
      </c>
      <c r="G456" s="83">
        <v>4</v>
      </c>
      <c r="H456" s="84">
        <f t="shared" si="26"/>
        <v>97.62</v>
      </c>
      <c r="I456" s="84">
        <v>127.04</v>
      </c>
      <c r="J456" s="85">
        <f t="shared" si="30"/>
        <v>508.16</v>
      </c>
      <c r="L456" s="118"/>
    </row>
    <row r="457" spans="1:12" ht="25.5" x14ac:dyDescent="0.2">
      <c r="A457" s="80" t="s">
        <v>992</v>
      </c>
      <c r="B457" s="81" t="s">
        <v>31</v>
      </c>
      <c r="C457" s="81" t="s">
        <v>32</v>
      </c>
      <c r="D457" s="81" t="s">
        <v>822</v>
      </c>
      <c r="E457" s="82" t="s">
        <v>823</v>
      </c>
      <c r="F457" s="83" t="s">
        <v>97</v>
      </c>
      <c r="G457" s="83">
        <v>786.52</v>
      </c>
      <c r="H457" s="84">
        <f t="shared" si="26"/>
        <v>3.37</v>
      </c>
      <c r="I457" s="84">
        <v>4.3899999999999997</v>
      </c>
      <c r="J457" s="85">
        <f t="shared" si="30"/>
        <v>3452.82</v>
      </c>
      <c r="L457" s="118"/>
    </row>
    <row r="458" spans="1:12" ht="25.5" x14ac:dyDescent="0.2">
      <c r="A458" s="80" t="s">
        <v>993</v>
      </c>
      <c r="B458" s="81" t="s">
        <v>31</v>
      </c>
      <c r="C458" s="81" t="s">
        <v>32</v>
      </c>
      <c r="D458" s="81" t="s">
        <v>825</v>
      </c>
      <c r="E458" s="82" t="s">
        <v>826</v>
      </c>
      <c r="F458" s="83" t="s">
        <v>97</v>
      </c>
      <c r="G458" s="83">
        <v>1032.1199999999999</v>
      </c>
      <c r="H458" s="84">
        <f t="shared" si="26"/>
        <v>4.5999999999999996</v>
      </c>
      <c r="I458" s="84">
        <v>5.99</v>
      </c>
      <c r="J458" s="85">
        <f t="shared" si="30"/>
        <v>6182.39</v>
      </c>
      <c r="L458" s="118"/>
    </row>
    <row r="459" spans="1:12" ht="25.5" x14ac:dyDescent="0.2">
      <c r="A459" s="80" t="s">
        <v>994</v>
      </c>
      <c r="B459" s="81" t="s">
        <v>31</v>
      </c>
      <c r="C459" s="81" t="s">
        <v>32</v>
      </c>
      <c r="D459" s="81" t="s">
        <v>828</v>
      </c>
      <c r="E459" s="82" t="s">
        <v>829</v>
      </c>
      <c r="F459" s="83" t="s">
        <v>97</v>
      </c>
      <c r="G459" s="83">
        <v>50.52</v>
      </c>
      <c r="H459" s="84">
        <f t="shared" si="26"/>
        <v>7.09</v>
      </c>
      <c r="I459" s="84">
        <v>9.23</v>
      </c>
      <c r="J459" s="85">
        <f t="shared" si="30"/>
        <v>466.29</v>
      </c>
      <c r="L459" s="118"/>
    </row>
    <row r="460" spans="1:12" ht="25.5" x14ac:dyDescent="0.2">
      <c r="A460" s="80" t="s">
        <v>995</v>
      </c>
      <c r="B460" s="81" t="s">
        <v>120</v>
      </c>
      <c r="C460" s="81" t="s">
        <v>32</v>
      </c>
      <c r="D460" s="81" t="s">
        <v>831</v>
      </c>
      <c r="E460" s="82" t="s">
        <v>832</v>
      </c>
      <c r="F460" s="83" t="s">
        <v>104</v>
      </c>
      <c r="G460" s="83">
        <v>8</v>
      </c>
      <c r="H460" s="84">
        <f t="shared" si="26"/>
        <v>102.8</v>
      </c>
      <c r="I460" s="84">
        <v>133.78</v>
      </c>
      <c r="J460" s="85">
        <f t="shared" si="30"/>
        <v>1070.24</v>
      </c>
      <c r="L460" s="118"/>
    </row>
    <row r="461" spans="1:12" ht="25.5" x14ac:dyDescent="0.2">
      <c r="A461" s="80" t="s">
        <v>996</v>
      </c>
      <c r="B461" s="81" t="s">
        <v>120</v>
      </c>
      <c r="C461" s="81" t="s">
        <v>32</v>
      </c>
      <c r="D461" s="81" t="s">
        <v>834</v>
      </c>
      <c r="E461" s="82" t="s">
        <v>835</v>
      </c>
      <c r="F461" s="83" t="s">
        <v>104</v>
      </c>
      <c r="G461" s="83">
        <v>28</v>
      </c>
      <c r="H461" s="84">
        <f t="shared" si="26"/>
        <v>41.31</v>
      </c>
      <c r="I461" s="84">
        <v>53.76</v>
      </c>
      <c r="J461" s="85">
        <f t="shared" si="30"/>
        <v>1505.28</v>
      </c>
      <c r="L461" s="118"/>
    </row>
    <row r="462" spans="1:12" s="86" customFormat="1" x14ac:dyDescent="0.2">
      <c r="A462" s="75" t="s">
        <v>997</v>
      </c>
      <c r="B462" s="76" t="s">
        <v>25</v>
      </c>
      <c r="C462" s="76" t="s">
        <v>25</v>
      </c>
      <c r="D462" s="76" t="s">
        <v>25</v>
      </c>
      <c r="E462" s="76" t="s">
        <v>837</v>
      </c>
      <c r="F462" s="77" t="s">
        <v>25</v>
      </c>
      <c r="G462" s="77"/>
      <c r="H462" s="78">
        <f t="shared" si="26"/>
        <v>0</v>
      </c>
      <c r="I462" s="78"/>
      <c r="J462" s="79">
        <f>SUBTOTAL(109,J463:J464)</f>
        <v>528.79999999999995</v>
      </c>
      <c r="L462" s="118"/>
    </row>
    <row r="463" spans="1:12" ht="25.5" x14ac:dyDescent="0.2">
      <c r="A463" s="80" t="s">
        <v>998</v>
      </c>
      <c r="B463" s="81" t="s">
        <v>120</v>
      </c>
      <c r="C463" s="81" t="s">
        <v>32</v>
      </c>
      <c r="D463" s="81" t="s">
        <v>839</v>
      </c>
      <c r="E463" s="82" t="s">
        <v>840</v>
      </c>
      <c r="F463" s="83" t="s">
        <v>104</v>
      </c>
      <c r="G463" s="83">
        <v>4</v>
      </c>
      <c r="H463" s="84">
        <f t="shared" si="26"/>
        <v>76.92</v>
      </c>
      <c r="I463" s="84">
        <v>100.1</v>
      </c>
      <c r="J463" s="85">
        <f>TRUNC(G463*TRUNC(I463, 2), 2)</f>
        <v>400.4</v>
      </c>
      <c r="L463" s="118"/>
    </row>
    <row r="464" spans="1:12" ht="25.5" x14ac:dyDescent="0.2">
      <c r="A464" s="80" t="s">
        <v>999</v>
      </c>
      <c r="B464" s="81" t="s">
        <v>120</v>
      </c>
      <c r="C464" s="81" t="s">
        <v>32</v>
      </c>
      <c r="D464" s="81" t="s">
        <v>842</v>
      </c>
      <c r="E464" s="82" t="s">
        <v>843</v>
      </c>
      <c r="F464" s="83" t="s">
        <v>104</v>
      </c>
      <c r="G464" s="83">
        <v>4</v>
      </c>
      <c r="H464" s="84">
        <f t="shared" si="26"/>
        <v>24.66</v>
      </c>
      <c r="I464" s="84">
        <v>32.1</v>
      </c>
      <c r="J464" s="85">
        <f>TRUNC(G464*TRUNC(I464, 2), 2)</f>
        <v>128.4</v>
      </c>
      <c r="L464" s="118"/>
    </row>
    <row r="465" spans="1:12" s="86" customFormat="1" x14ac:dyDescent="0.2">
      <c r="A465" s="75" t="s">
        <v>1000</v>
      </c>
      <c r="B465" s="76" t="s">
        <v>25</v>
      </c>
      <c r="C465" s="76" t="s">
        <v>25</v>
      </c>
      <c r="D465" s="76" t="s">
        <v>25</v>
      </c>
      <c r="E465" s="76" t="s">
        <v>845</v>
      </c>
      <c r="F465" s="77" t="s">
        <v>25</v>
      </c>
      <c r="G465" s="77"/>
      <c r="H465" s="78">
        <f t="shared" si="26"/>
        <v>0</v>
      </c>
      <c r="I465" s="78"/>
      <c r="J465" s="79">
        <f>SUBTOTAL(109,J466:J481)</f>
        <v>11716.420000000002</v>
      </c>
      <c r="L465" s="118"/>
    </row>
    <row r="466" spans="1:12" x14ac:dyDescent="0.2">
      <c r="A466" s="87" t="s">
        <v>1001</v>
      </c>
      <c r="B466" s="88" t="s">
        <v>25</v>
      </c>
      <c r="C466" s="88" t="s">
        <v>25</v>
      </c>
      <c r="D466" s="88" t="s">
        <v>25</v>
      </c>
      <c r="E466" s="88" t="s">
        <v>1002</v>
      </c>
      <c r="F466" s="89" t="s">
        <v>25</v>
      </c>
      <c r="G466" s="89"/>
      <c r="H466" s="90">
        <f t="shared" si="26"/>
        <v>0</v>
      </c>
      <c r="I466" s="90"/>
      <c r="J466" s="91">
        <f>SUBTOTAL(109,J467:J471)</f>
        <v>2844.2200000000003</v>
      </c>
      <c r="L466" s="118"/>
    </row>
    <row r="467" spans="1:12" ht="51" x14ac:dyDescent="0.2">
      <c r="A467" s="80" t="s">
        <v>1003</v>
      </c>
      <c r="B467" s="81" t="s">
        <v>120</v>
      </c>
      <c r="C467" s="81" t="s">
        <v>32</v>
      </c>
      <c r="D467" s="81" t="s">
        <v>849</v>
      </c>
      <c r="E467" s="82" t="s">
        <v>850</v>
      </c>
      <c r="F467" s="83" t="s">
        <v>104</v>
      </c>
      <c r="G467" s="83">
        <v>4</v>
      </c>
      <c r="H467" s="84">
        <f t="shared" si="26"/>
        <v>332.39</v>
      </c>
      <c r="I467" s="84">
        <v>432.55</v>
      </c>
      <c r="J467" s="85">
        <f>TRUNC(G467*TRUNC(I467, 2), 2)</f>
        <v>1730.2</v>
      </c>
      <c r="L467" s="118"/>
    </row>
    <row r="468" spans="1:12" ht="25.5" x14ac:dyDescent="0.2">
      <c r="A468" s="80" t="s">
        <v>1004</v>
      </c>
      <c r="B468" s="81" t="s">
        <v>31</v>
      </c>
      <c r="C468" s="81" t="s">
        <v>32</v>
      </c>
      <c r="D468" s="81" t="s">
        <v>852</v>
      </c>
      <c r="E468" s="82" t="s">
        <v>853</v>
      </c>
      <c r="F468" s="83" t="s">
        <v>108</v>
      </c>
      <c r="G468" s="83"/>
      <c r="H468" s="84">
        <f t="shared" ref="H468:H531" si="31">TRUNC(I468/(1+$B$6),2)</f>
        <v>124.72</v>
      </c>
      <c r="I468" s="84">
        <v>162.31</v>
      </c>
      <c r="J468" s="85">
        <f>TRUNC(G468*TRUNC(I468, 2), 2)</f>
        <v>0</v>
      </c>
      <c r="L468" s="118"/>
    </row>
    <row r="469" spans="1:12" ht="25.5" x14ac:dyDescent="0.2">
      <c r="A469" s="80" t="s">
        <v>1005</v>
      </c>
      <c r="B469" s="81" t="s">
        <v>31</v>
      </c>
      <c r="C469" s="81" t="s">
        <v>32</v>
      </c>
      <c r="D469" s="81" t="s">
        <v>557</v>
      </c>
      <c r="E469" s="82" t="s">
        <v>558</v>
      </c>
      <c r="F469" s="83" t="s">
        <v>108</v>
      </c>
      <c r="G469" s="83">
        <v>28</v>
      </c>
      <c r="H469" s="84">
        <f t="shared" si="31"/>
        <v>7.45</v>
      </c>
      <c r="I469" s="84">
        <v>9.6999999999999993</v>
      </c>
      <c r="J469" s="85">
        <f>TRUNC(G469*TRUNC(I469, 2), 2)</f>
        <v>271.60000000000002</v>
      </c>
      <c r="L469" s="118"/>
    </row>
    <row r="470" spans="1:12" ht="25.5" x14ac:dyDescent="0.2">
      <c r="A470" s="80" t="s">
        <v>1006</v>
      </c>
      <c r="B470" s="81" t="s">
        <v>31</v>
      </c>
      <c r="C470" s="81" t="s">
        <v>32</v>
      </c>
      <c r="D470" s="81" t="s">
        <v>563</v>
      </c>
      <c r="E470" s="82" t="s">
        <v>564</v>
      </c>
      <c r="F470" s="83" t="s">
        <v>108</v>
      </c>
      <c r="G470" s="83">
        <v>4</v>
      </c>
      <c r="H470" s="84">
        <f t="shared" si="31"/>
        <v>8.42</v>
      </c>
      <c r="I470" s="84">
        <v>10.96</v>
      </c>
      <c r="J470" s="85">
        <f>TRUNC(G470*TRUNC(I470, 2), 2)</f>
        <v>43.84</v>
      </c>
      <c r="L470" s="118"/>
    </row>
    <row r="471" spans="1:12" ht="25.5" x14ac:dyDescent="0.2">
      <c r="A471" s="80" t="s">
        <v>1007</v>
      </c>
      <c r="B471" s="81" t="s">
        <v>31</v>
      </c>
      <c r="C471" s="81" t="s">
        <v>32</v>
      </c>
      <c r="D471" s="81" t="s">
        <v>581</v>
      </c>
      <c r="E471" s="82" t="s">
        <v>582</v>
      </c>
      <c r="F471" s="83" t="s">
        <v>97</v>
      </c>
      <c r="G471" s="83">
        <v>74.08</v>
      </c>
      <c r="H471" s="84">
        <f t="shared" si="31"/>
        <v>8.2799999999999994</v>
      </c>
      <c r="I471" s="84">
        <v>10.78</v>
      </c>
      <c r="J471" s="85">
        <f>TRUNC(G471*TRUNC(I471, 2), 2)</f>
        <v>798.58</v>
      </c>
      <c r="L471" s="118"/>
    </row>
    <row r="472" spans="1:12" x14ac:dyDescent="0.2">
      <c r="A472" s="87" t="s">
        <v>1008</v>
      </c>
      <c r="B472" s="88" t="s">
        <v>25</v>
      </c>
      <c r="C472" s="88" t="s">
        <v>25</v>
      </c>
      <c r="D472" s="88" t="s">
        <v>25</v>
      </c>
      <c r="E472" s="88" t="s">
        <v>858</v>
      </c>
      <c r="F472" s="89" t="s">
        <v>25</v>
      </c>
      <c r="G472" s="89"/>
      <c r="H472" s="90">
        <f t="shared" si="31"/>
        <v>0</v>
      </c>
      <c r="I472" s="90"/>
      <c r="J472" s="91">
        <f>SUBTOTAL(109,J473:J481)</f>
        <v>8872.2000000000007</v>
      </c>
      <c r="L472" s="118"/>
    </row>
    <row r="473" spans="1:12" ht="25.5" x14ac:dyDescent="0.2">
      <c r="A473" s="80" t="s">
        <v>1009</v>
      </c>
      <c r="B473" s="81" t="s">
        <v>31</v>
      </c>
      <c r="C473" s="81" t="s">
        <v>32</v>
      </c>
      <c r="D473" s="81" t="s">
        <v>860</v>
      </c>
      <c r="E473" s="82" t="s">
        <v>861</v>
      </c>
      <c r="F473" s="83" t="s">
        <v>108</v>
      </c>
      <c r="G473" s="83">
        <v>4</v>
      </c>
      <c r="H473" s="84">
        <f t="shared" si="31"/>
        <v>511.22</v>
      </c>
      <c r="I473" s="84">
        <v>665.26</v>
      </c>
      <c r="J473" s="85">
        <f t="shared" ref="J473:J481" si="32">TRUNC(G473*TRUNC(I473, 2), 2)</f>
        <v>2661.04</v>
      </c>
      <c r="L473" s="118"/>
    </row>
    <row r="474" spans="1:12" ht="25.5" x14ac:dyDescent="0.2">
      <c r="A474" s="80" t="s">
        <v>1010</v>
      </c>
      <c r="B474" s="81" t="s">
        <v>31</v>
      </c>
      <c r="C474" s="81" t="s">
        <v>32</v>
      </c>
      <c r="D474" s="81" t="s">
        <v>863</v>
      </c>
      <c r="E474" s="82" t="s">
        <v>864</v>
      </c>
      <c r="F474" s="83" t="s">
        <v>108</v>
      </c>
      <c r="G474" s="83">
        <v>4</v>
      </c>
      <c r="H474" s="84">
        <f t="shared" si="31"/>
        <v>17.690000000000001</v>
      </c>
      <c r="I474" s="84">
        <v>23.03</v>
      </c>
      <c r="J474" s="85">
        <f t="shared" si="32"/>
        <v>92.12</v>
      </c>
      <c r="L474" s="118"/>
    </row>
    <row r="475" spans="1:12" ht="25.5" x14ac:dyDescent="0.2">
      <c r="A475" s="80" t="s">
        <v>1011</v>
      </c>
      <c r="B475" s="81" t="s">
        <v>31</v>
      </c>
      <c r="C475" s="81" t="s">
        <v>32</v>
      </c>
      <c r="D475" s="81" t="s">
        <v>866</v>
      </c>
      <c r="E475" s="82" t="s">
        <v>867</v>
      </c>
      <c r="F475" s="83" t="s">
        <v>108</v>
      </c>
      <c r="G475" s="83">
        <v>16</v>
      </c>
      <c r="H475" s="84">
        <f t="shared" si="31"/>
        <v>21.71</v>
      </c>
      <c r="I475" s="84">
        <v>28.26</v>
      </c>
      <c r="J475" s="85">
        <f t="shared" si="32"/>
        <v>452.16</v>
      </c>
      <c r="L475" s="118"/>
    </row>
    <row r="476" spans="1:12" ht="25.5" x14ac:dyDescent="0.2">
      <c r="A476" s="80" t="s">
        <v>1012</v>
      </c>
      <c r="B476" s="81" t="s">
        <v>31</v>
      </c>
      <c r="C476" s="81" t="s">
        <v>32</v>
      </c>
      <c r="D476" s="81" t="s">
        <v>869</v>
      </c>
      <c r="E476" s="82" t="s">
        <v>870</v>
      </c>
      <c r="F476" s="83" t="s">
        <v>108</v>
      </c>
      <c r="G476" s="83">
        <v>8</v>
      </c>
      <c r="H476" s="84">
        <f t="shared" si="31"/>
        <v>5.67</v>
      </c>
      <c r="I476" s="84">
        <v>7.39</v>
      </c>
      <c r="J476" s="85">
        <f t="shared" si="32"/>
        <v>59.12</v>
      </c>
      <c r="L476" s="118"/>
    </row>
    <row r="477" spans="1:12" ht="25.5" x14ac:dyDescent="0.2">
      <c r="A477" s="80" t="s">
        <v>1013</v>
      </c>
      <c r="B477" s="81" t="s">
        <v>31</v>
      </c>
      <c r="C477" s="81" t="s">
        <v>32</v>
      </c>
      <c r="D477" s="81" t="s">
        <v>872</v>
      </c>
      <c r="E477" s="82" t="s">
        <v>873</v>
      </c>
      <c r="F477" s="83" t="s">
        <v>108</v>
      </c>
      <c r="G477" s="83">
        <v>68</v>
      </c>
      <c r="H477" s="84">
        <f t="shared" si="31"/>
        <v>4.3499999999999996</v>
      </c>
      <c r="I477" s="84">
        <v>5.67</v>
      </c>
      <c r="J477" s="85">
        <f t="shared" si="32"/>
        <v>385.56</v>
      </c>
      <c r="L477" s="118"/>
    </row>
    <row r="478" spans="1:12" ht="25.5" x14ac:dyDescent="0.2">
      <c r="A478" s="80" t="s">
        <v>1014</v>
      </c>
      <c r="B478" s="81" t="s">
        <v>31</v>
      </c>
      <c r="C478" s="81" t="s">
        <v>32</v>
      </c>
      <c r="D478" s="81" t="s">
        <v>875</v>
      </c>
      <c r="E478" s="82" t="s">
        <v>876</v>
      </c>
      <c r="F478" s="83" t="s">
        <v>108</v>
      </c>
      <c r="G478" s="83">
        <v>4</v>
      </c>
      <c r="H478" s="84">
        <f t="shared" si="31"/>
        <v>101.74</v>
      </c>
      <c r="I478" s="84">
        <v>132.4</v>
      </c>
      <c r="J478" s="85">
        <f t="shared" si="32"/>
        <v>529.6</v>
      </c>
      <c r="L478" s="118"/>
    </row>
    <row r="479" spans="1:12" ht="25.5" x14ac:dyDescent="0.2">
      <c r="A479" s="80" t="s">
        <v>1015</v>
      </c>
      <c r="B479" s="81" t="s">
        <v>31</v>
      </c>
      <c r="C479" s="81" t="s">
        <v>32</v>
      </c>
      <c r="D479" s="81" t="s">
        <v>878</v>
      </c>
      <c r="E479" s="82" t="s">
        <v>879</v>
      </c>
      <c r="F479" s="83" t="s">
        <v>108</v>
      </c>
      <c r="G479" s="83">
        <v>28</v>
      </c>
      <c r="H479" s="84">
        <f t="shared" si="31"/>
        <v>108.41</v>
      </c>
      <c r="I479" s="84">
        <v>141.08000000000001</v>
      </c>
      <c r="J479" s="85">
        <f t="shared" si="32"/>
        <v>3950.24</v>
      </c>
      <c r="L479" s="118"/>
    </row>
    <row r="480" spans="1:12" ht="25.5" x14ac:dyDescent="0.2">
      <c r="A480" s="80" t="s">
        <v>1016</v>
      </c>
      <c r="B480" s="81" t="s">
        <v>31</v>
      </c>
      <c r="C480" s="81" t="s">
        <v>32</v>
      </c>
      <c r="D480" s="81" t="s">
        <v>881</v>
      </c>
      <c r="E480" s="82" t="s">
        <v>882</v>
      </c>
      <c r="F480" s="83" t="s">
        <v>108</v>
      </c>
      <c r="G480" s="83">
        <v>4</v>
      </c>
      <c r="H480" s="84">
        <f t="shared" si="31"/>
        <v>63.78</v>
      </c>
      <c r="I480" s="84">
        <v>83</v>
      </c>
      <c r="J480" s="85">
        <f t="shared" si="32"/>
        <v>332</v>
      </c>
      <c r="L480" s="118"/>
    </row>
    <row r="481" spans="1:12" ht="25.5" x14ac:dyDescent="0.2">
      <c r="A481" s="80" t="s">
        <v>1017</v>
      </c>
      <c r="B481" s="81" t="s">
        <v>31</v>
      </c>
      <c r="C481" s="81" t="s">
        <v>32</v>
      </c>
      <c r="D481" s="81" t="s">
        <v>884</v>
      </c>
      <c r="E481" s="82" t="s">
        <v>885</v>
      </c>
      <c r="F481" s="83" t="s">
        <v>108</v>
      </c>
      <c r="G481" s="83">
        <v>4</v>
      </c>
      <c r="H481" s="84">
        <f t="shared" si="31"/>
        <v>78.83</v>
      </c>
      <c r="I481" s="84">
        <v>102.59</v>
      </c>
      <c r="J481" s="85">
        <f t="shared" si="32"/>
        <v>410.36</v>
      </c>
      <c r="L481" s="118"/>
    </row>
    <row r="482" spans="1:12" s="86" customFormat="1" x14ac:dyDescent="0.2">
      <c r="A482" s="75" t="s">
        <v>1018</v>
      </c>
      <c r="B482" s="76" t="s">
        <v>25</v>
      </c>
      <c r="C482" s="76" t="s">
        <v>25</v>
      </c>
      <c r="D482" s="76" t="s">
        <v>25</v>
      </c>
      <c r="E482" s="76" t="s">
        <v>887</v>
      </c>
      <c r="F482" s="77" t="s">
        <v>25</v>
      </c>
      <c r="G482" s="77"/>
      <c r="H482" s="78">
        <f t="shared" si="31"/>
        <v>0</v>
      </c>
      <c r="I482" s="78"/>
      <c r="J482" s="79">
        <f>SUBTOTAL(109,J483:J489)</f>
        <v>9448.7199999999993</v>
      </c>
      <c r="L482" s="118"/>
    </row>
    <row r="483" spans="1:12" ht="25.5" x14ac:dyDescent="0.2">
      <c r="A483" s="80" t="s">
        <v>1019</v>
      </c>
      <c r="B483" s="81" t="s">
        <v>120</v>
      </c>
      <c r="C483" s="81" t="s">
        <v>32</v>
      </c>
      <c r="D483" s="81" t="s">
        <v>889</v>
      </c>
      <c r="E483" s="82" t="s">
        <v>890</v>
      </c>
      <c r="F483" s="83" t="s">
        <v>205</v>
      </c>
      <c r="G483" s="83">
        <v>6.08</v>
      </c>
      <c r="H483" s="84">
        <f t="shared" si="31"/>
        <v>178.46</v>
      </c>
      <c r="I483" s="84">
        <v>232.24</v>
      </c>
      <c r="J483" s="85">
        <f t="shared" ref="J483:J489" si="33">TRUNC(G483*TRUNC(I483, 2), 2)</f>
        <v>1412.01</v>
      </c>
      <c r="L483" s="118"/>
    </row>
    <row r="484" spans="1:12" ht="25.5" x14ac:dyDescent="0.2">
      <c r="A484" s="80" t="s">
        <v>1020</v>
      </c>
      <c r="B484" s="81" t="s">
        <v>120</v>
      </c>
      <c r="C484" s="81" t="s">
        <v>32</v>
      </c>
      <c r="D484" s="81" t="s">
        <v>892</v>
      </c>
      <c r="E484" s="82" t="s">
        <v>893</v>
      </c>
      <c r="F484" s="83" t="s">
        <v>104</v>
      </c>
      <c r="G484" s="83">
        <v>4</v>
      </c>
      <c r="H484" s="84">
        <f t="shared" si="31"/>
        <v>615.71</v>
      </c>
      <c r="I484" s="84">
        <v>801.23</v>
      </c>
      <c r="J484" s="85">
        <f t="shared" si="33"/>
        <v>3204.92</v>
      </c>
      <c r="L484" s="118"/>
    </row>
    <row r="485" spans="1:12" ht="25.5" x14ac:dyDescent="0.2">
      <c r="A485" s="80" t="s">
        <v>1021</v>
      </c>
      <c r="B485" s="81" t="s">
        <v>31</v>
      </c>
      <c r="C485" s="81" t="s">
        <v>32</v>
      </c>
      <c r="D485" s="81" t="s">
        <v>895</v>
      </c>
      <c r="E485" s="82" t="s">
        <v>896</v>
      </c>
      <c r="F485" s="83" t="s">
        <v>108</v>
      </c>
      <c r="G485" s="83">
        <v>4</v>
      </c>
      <c r="H485" s="84">
        <f t="shared" si="31"/>
        <v>323.23</v>
      </c>
      <c r="I485" s="84">
        <v>420.63</v>
      </c>
      <c r="J485" s="85">
        <f t="shared" si="33"/>
        <v>1682.52</v>
      </c>
      <c r="L485" s="118"/>
    </row>
    <row r="486" spans="1:12" ht="25.5" x14ac:dyDescent="0.2">
      <c r="A486" s="80" t="s">
        <v>1022</v>
      </c>
      <c r="B486" s="81" t="s">
        <v>31</v>
      </c>
      <c r="C486" s="81" t="s">
        <v>32</v>
      </c>
      <c r="D486" s="81" t="s">
        <v>898</v>
      </c>
      <c r="E486" s="82" t="s">
        <v>899</v>
      </c>
      <c r="F486" s="83" t="s">
        <v>74</v>
      </c>
      <c r="G486" s="83">
        <v>3.28</v>
      </c>
      <c r="H486" s="84">
        <f t="shared" si="31"/>
        <v>473.39</v>
      </c>
      <c r="I486" s="84">
        <v>616.03</v>
      </c>
      <c r="J486" s="85">
        <f t="shared" si="33"/>
        <v>2020.57</v>
      </c>
      <c r="L486" s="118"/>
    </row>
    <row r="487" spans="1:12" ht="25.5" x14ac:dyDescent="0.2">
      <c r="A487" s="80" t="s">
        <v>1023</v>
      </c>
      <c r="B487" s="81" t="s">
        <v>120</v>
      </c>
      <c r="C487" s="81" t="s">
        <v>32</v>
      </c>
      <c r="D487" s="81" t="s">
        <v>901</v>
      </c>
      <c r="E487" s="82" t="s">
        <v>902</v>
      </c>
      <c r="F487" s="83" t="s">
        <v>97</v>
      </c>
      <c r="G487" s="83">
        <v>2.2000000000000002</v>
      </c>
      <c r="H487" s="84">
        <f t="shared" si="31"/>
        <v>41.29</v>
      </c>
      <c r="I487" s="84">
        <v>53.74</v>
      </c>
      <c r="J487" s="85">
        <f t="shared" si="33"/>
        <v>118.22</v>
      </c>
      <c r="L487" s="118"/>
    </row>
    <row r="488" spans="1:12" ht="38.25" x14ac:dyDescent="0.2">
      <c r="A488" s="80" t="s">
        <v>1024</v>
      </c>
      <c r="B488" s="81" t="s">
        <v>120</v>
      </c>
      <c r="C488" s="81" t="s">
        <v>32</v>
      </c>
      <c r="D488" s="81" t="s">
        <v>904</v>
      </c>
      <c r="E488" s="82" t="s">
        <v>905</v>
      </c>
      <c r="F488" s="83" t="s">
        <v>104</v>
      </c>
      <c r="G488" s="83">
        <v>8</v>
      </c>
      <c r="H488" s="84">
        <f t="shared" si="31"/>
        <v>62.43</v>
      </c>
      <c r="I488" s="84">
        <v>81.25</v>
      </c>
      <c r="J488" s="85">
        <f t="shared" si="33"/>
        <v>650</v>
      </c>
      <c r="L488" s="118"/>
    </row>
    <row r="489" spans="1:12" ht="25.5" x14ac:dyDescent="0.2">
      <c r="A489" s="80" t="s">
        <v>1025</v>
      </c>
      <c r="B489" s="81" t="s">
        <v>120</v>
      </c>
      <c r="C489" s="81" t="s">
        <v>32</v>
      </c>
      <c r="D489" s="81" t="s">
        <v>907</v>
      </c>
      <c r="E489" s="82" t="s">
        <v>908</v>
      </c>
      <c r="F489" s="83" t="s">
        <v>104</v>
      </c>
      <c r="G489" s="83">
        <v>4</v>
      </c>
      <c r="H489" s="84">
        <f t="shared" si="31"/>
        <v>69.25</v>
      </c>
      <c r="I489" s="84">
        <v>90.12</v>
      </c>
      <c r="J489" s="85">
        <f t="shared" si="33"/>
        <v>360.48</v>
      </c>
      <c r="L489" s="118"/>
    </row>
    <row r="490" spans="1:12" s="86" customFormat="1" x14ac:dyDescent="0.2">
      <c r="A490" s="75" t="s">
        <v>1026</v>
      </c>
      <c r="B490" s="76" t="s">
        <v>25</v>
      </c>
      <c r="C490" s="76" t="s">
        <v>25</v>
      </c>
      <c r="D490" s="76" t="s">
        <v>25</v>
      </c>
      <c r="E490" s="76" t="s">
        <v>910</v>
      </c>
      <c r="F490" s="77" t="s">
        <v>25</v>
      </c>
      <c r="G490" s="77"/>
      <c r="H490" s="78">
        <f t="shared" si="31"/>
        <v>0</v>
      </c>
      <c r="I490" s="78"/>
      <c r="J490" s="79">
        <f>SUBTOTAL(109,J491:J498)</f>
        <v>32562.639999999999</v>
      </c>
      <c r="L490" s="118"/>
    </row>
    <row r="491" spans="1:12" ht="38.25" x14ac:dyDescent="0.2">
      <c r="A491" s="80" t="s">
        <v>1027</v>
      </c>
      <c r="B491" s="81" t="s">
        <v>120</v>
      </c>
      <c r="C491" s="81" t="s">
        <v>32</v>
      </c>
      <c r="D491" s="81" t="s">
        <v>1028</v>
      </c>
      <c r="E491" s="82" t="s">
        <v>1029</v>
      </c>
      <c r="F491" s="83" t="s">
        <v>104</v>
      </c>
      <c r="G491" s="83">
        <v>12</v>
      </c>
      <c r="H491" s="84">
        <f t="shared" si="31"/>
        <v>927.34</v>
      </c>
      <c r="I491" s="84">
        <v>1206.76</v>
      </c>
      <c r="J491" s="85">
        <f t="shared" ref="J491:J498" si="34">TRUNC(G491*TRUNC(I491, 2), 2)</f>
        <v>14481.12</v>
      </c>
      <c r="L491" s="118"/>
    </row>
    <row r="492" spans="1:12" ht="25.5" x14ac:dyDescent="0.2">
      <c r="A492" s="80" t="s">
        <v>1030</v>
      </c>
      <c r="B492" s="81" t="s">
        <v>31</v>
      </c>
      <c r="C492" s="81" t="s">
        <v>32</v>
      </c>
      <c r="D492" s="81" t="s">
        <v>912</v>
      </c>
      <c r="E492" s="82" t="s">
        <v>913</v>
      </c>
      <c r="F492" s="83" t="s">
        <v>108</v>
      </c>
      <c r="G492" s="83">
        <v>8</v>
      </c>
      <c r="H492" s="84">
        <f t="shared" si="31"/>
        <v>76.13</v>
      </c>
      <c r="I492" s="84">
        <v>99.08</v>
      </c>
      <c r="J492" s="85">
        <f t="shared" si="34"/>
        <v>792.64</v>
      </c>
      <c r="L492" s="118"/>
    </row>
    <row r="493" spans="1:12" ht="25.5" x14ac:dyDescent="0.2">
      <c r="A493" s="80" t="s">
        <v>1031</v>
      </c>
      <c r="B493" s="81" t="s">
        <v>120</v>
      </c>
      <c r="C493" s="81" t="s">
        <v>32</v>
      </c>
      <c r="D493" s="81" t="s">
        <v>915</v>
      </c>
      <c r="E493" s="82" t="s">
        <v>916</v>
      </c>
      <c r="F493" s="83" t="s">
        <v>104</v>
      </c>
      <c r="G493" s="83">
        <v>4</v>
      </c>
      <c r="H493" s="84">
        <f t="shared" si="31"/>
        <v>68.989999999999995</v>
      </c>
      <c r="I493" s="84">
        <v>89.78</v>
      </c>
      <c r="J493" s="85">
        <f t="shared" si="34"/>
        <v>359.12</v>
      </c>
      <c r="L493" s="118"/>
    </row>
    <row r="494" spans="1:12" ht="25.5" x14ac:dyDescent="0.2">
      <c r="A494" s="80" t="s">
        <v>1032</v>
      </c>
      <c r="B494" s="81" t="s">
        <v>31</v>
      </c>
      <c r="C494" s="81" t="s">
        <v>32</v>
      </c>
      <c r="D494" s="81" t="s">
        <v>1033</v>
      </c>
      <c r="E494" s="82" t="s">
        <v>1034</v>
      </c>
      <c r="F494" s="83" t="s">
        <v>104</v>
      </c>
      <c r="G494" s="83">
        <v>8</v>
      </c>
      <c r="H494" s="84">
        <f t="shared" si="31"/>
        <v>84.05</v>
      </c>
      <c r="I494" s="84">
        <v>109.38</v>
      </c>
      <c r="J494" s="85">
        <f t="shared" si="34"/>
        <v>875.04</v>
      </c>
      <c r="L494" s="118"/>
    </row>
    <row r="495" spans="1:12" ht="25.5" x14ac:dyDescent="0.2">
      <c r="A495" s="80" t="s">
        <v>1035</v>
      </c>
      <c r="B495" s="81" t="s">
        <v>120</v>
      </c>
      <c r="C495" s="81" t="s">
        <v>32</v>
      </c>
      <c r="D495" s="81" t="s">
        <v>1036</v>
      </c>
      <c r="E495" s="82" t="s">
        <v>1037</v>
      </c>
      <c r="F495" s="83" t="s">
        <v>104</v>
      </c>
      <c r="G495" s="83">
        <v>8</v>
      </c>
      <c r="H495" s="84">
        <f t="shared" si="31"/>
        <v>335.04</v>
      </c>
      <c r="I495" s="84">
        <v>436</v>
      </c>
      <c r="J495" s="85">
        <f t="shared" si="34"/>
        <v>3488</v>
      </c>
      <c r="L495" s="118"/>
    </row>
    <row r="496" spans="1:12" ht="25.5" x14ac:dyDescent="0.2">
      <c r="A496" s="80" t="s">
        <v>1038</v>
      </c>
      <c r="B496" s="81" t="s">
        <v>120</v>
      </c>
      <c r="C496" s="81" t="s">
        <v>32</v>
      </c>
      <c r="D496" s="81" t="s">
        <v>1039</v>
      </c>
      <c r="E496" s="82" t="s">
        <v>1040</v>
      </c>
      <c r="F496" s="83" t="s">
        <v>104</v>
      </c>
      <c r="G496" s="83">
        <v>4</v>
      </c>
      <c r="H496" s="84">
        <f t="shared" si="31"/>
        <v>629.78</v>
      </c>
      <c r="I496" s="84">
        <v>819.54</v>
      </c>
      <c r="J496" s="85">
        <f t="shared" si="34"/>
        <v>3278.16</v>
      </c>
      <c r="L496" s="118"/>
    </row>
    <row r="497" spans="1:12" ht="25.5" x14ac:dyDescent="0.2">
      <c r="A497" s="80" t="s">
        <v>1041</v>
      </c>
      <c r="B497" s="81" t="s">
        <v>120</v>
      </c>
      <c r="C497" s="81" t="s">
        <v>32</v>
      </c>
      <c r="D497" s="81" t="s">
        <v>1042</v>
      </c>
      <c r="E497" s="82" t="s">
        <v>1043</v>
      </c>
      <c r="F497" s="83" t="s">
        <v>104</v>
      </c>
      <c r="G497" s="83">
        <v>4</v>
      </c>
      <c r="H497" s="84">
        <f t="shared" si="31"/>
        <v>627.37</v>
      </c>
      <c r="I497" s="84">
        <v>816.4</v>
      </c>
      <c r="J497" s="85">
        <f t="shared" si="34"/>
        <v>3265.6</v>
      </c>
      <c r="L497" s="118"/>
    </row>
    <row r="498" spans="1:12" ht="25.5" x14ac:dyDescent="0.2">
      <c r="A498" s="80" t="s">
        <v>1044</v>
      </c>
      <c r="B498" s="81" t="s">
        <v>120</v>
      </c>
      <c r="C498" s="81" t="s">
        <v>32</v>
      </c>
      <c r="D498" s="81" t="s">
        <v>1045</v>
      </c>
      <c r="E498" s="82" t="s">
        <v>1046</v>
      </c>
      <c r="F498" s="83" t="s">
        <v>104</v>
      </c>
      <c r="G498" s="83">
        <v>4</v>
      </c>
      <c r="H498" s="84">
        <f t="shared" si="31"/>
        <v>1157.0999999999999</v>
      </c>
      <c r="I498" s="84">
        <v>1505.74</v>
      </c>
      <c r="J498" s="85">
        <f t="shared" si="34"/>
        <v>6022.96</v>
      </c>
      <c r="L498" s="118"/>
    </row>
    <row r="499" spans="1:12" s="86" customFormat="1" x14ac:dyDescent="0.2">
      <c r="A499" s="75" t="s">
        <v>1047</v>
      </c>
      <c r="B499" s="76" t="s">
        <v>25</v>
      </c>
      <c r="C499" s="76" t="s">
        <v>25</v>
      </c>
      <c r="D499" s="76" t="s">
        <v>25</v>
      </c>
      <c r="E499" s="76" t="s">
        <v>921</v>
      </c>
      <c r="F499" s="77" t="s">
        <v>25</v>
      </c>
      <c r="G499" s="77"/>
      <c r="H499" s="78">
        <f t="shared" si="31"/>
        <v>0</v>
      </c>
      <c r="I499" s="78"/>
      <c r="J499" s="79">
        <f>SUBTOTAL(109,J500:J512)</f>
        <v>14265.800000000001</v>
      </c>
      <c r="L499" s="118"/>
    </row>
    <row r="500" spans="1:12" ht="25.5" x14ac:dyDescent="0.2">
      <c r="A500" s="80" t="s">
        <v>1048</v>
      </c>
      <c r="B500" s="81" t="s">
        <v>31</v>
      </c>
      <c r="C500" s="81" t="s">
        <v>32</v>
      </c>
      <c r="D500" s="81" t="s">
        <v>923</v>
      </c>
      <c r="E500" s="82" t="s">
        <v>924</v>
      </c>
      <c r="F500" s="83" t="s">
        <v>108</v>
      </c>
      <c r="G500" s="83">
        <v>4</v>
      </c>
      <c r="H500" s="84">
        <f t="shared" si="31"/>
        <v>169</v>
      </c>
      <c r="I500" s="84">
        <v>219.93</v>
      </c>
      <c r="J500" s="85">
        <f t="shared" ref="J500:J512" si="35">TRUNC(G500*TRUNC(I500, 2), 2)</f>
        <v>879.72</v>
      </c>
      <c r="L500" s="118"/>
    </row>
    <row r="501" spans="1:12" ht="25.5" x14ac:dyDescent="0.2">
      <c r="A501" s="80" t="s">
        <v>1049</v>
      </c>
      <c r="B501" s="81" t="s">
        <v>31</v>
      </c>
      <c r="C501" s="81" t="s">
        <v>32</v>
      </c>
      <c r="D501" s="81" t="s">
        <v>926</v>
      </c>
      <c r="E501" s="82" t="s">
        <v>927</v>
      </c>
      <c r="F501" s="83" t="s">
        <v>108</v>
      </c>
      <c r="G501" s="83">
        <v>4</v>
      </c>
      <c r="H501" s="84">
        <f t="shared" si="31"/>
        <v>116.47</v>
      </c>
      <c r="I501" s="84">
        <v>151.57</v>
      </c>
      <c r="J501" s="85">
        <f t="shared" si="35"/>
        <v>606.28</v>
      </c>
      <c r="L501" s="118"/>
    </row>
    <row r="502" spans="1:12" ht="25.5" x14ac:dyDescent="0.2">
      <c r="A502" s="80" t="s">
        <v>1050</v>
      </c>
      <c r="B502" s="81" t="s">
        <v>31</v>
      </c>
      <c r="C502" s="81" t="s">
        <v>32</v>
      </c>
      <c r="D502" s="81" t="s">
        <v>1051</v>
      </c>
      <c r="E502" s="82" t="s">
        <v>1052</v>
      </c>
      <c r="F502" s="83" t="s">
        <v>104</v>
      </c>
      <c r="G502" s="83">
        <v>4</v>
      </c>
      <c r="H502" s="84">
        <f t="shared" si="31"/>
        <v>1540.85</v>
      </c>
      <c r="I502" s="84">
        <v>2005.12</v>
      </c>
      <c r="J502" s="85">
        <f t="shared" si="35"/>
        <v>8020.48</v>
      </c>
      <c r="L502" s="118"/>
    </row>
    <row r="503" spans="1:12" ht="25.5" x14ac:dyDescent="0.2">
      <c r="A503" s="80" t="s">
        <v>1053</v>
      </c>
      <c r="B503" s="81" t="s">
        <v>120</v>
      </c>
      <c r="C503" s="81" t="s">
        <v>32</v>
      </c>
      <c r="D503" s="81" t="s">
        <v>932</v>
      </c>
      <c r="E503" s="82" t="s">
        <v>933</v>
      </c>
      <c r="F503" s="83" t="s">
        <v>104</v>
      </c>
      <c r="G503" s="83">
        <v>4</v>
      </c>
      <c r="H503" s="84">
        <f t="shared" si="31"/>
        <v>105.34</v>
      </c>
      <c r="I503" s="84">
        <v>137.09</v>
      </c>
      <c r="J503" s="85">
        <f t="shared" si="35"/>
        <v>548.36</v>
      </c>
      <c r="L503" s="118"/>
    </row>
    <row r="504" spans="1:12" ht="25.5" x14ac:dyDescent="0.2">
      <c r="A504" s="80" t="s">
        <v>1054</v>
      </c>
      <c r="B504" s="81" t="s">
        <v>120</v>
      </c>
      <c r="C504" s="81" t="s">
        <v>32</v>
      </c>
      <c r="D504" s="81" t="s">
        <v>1055</v>
      </c>
      <c r="E504" s="82" t="s">
        <v>1056</v>
      </c>
      <c r="F504" s="83" t="s">
        <v>104</v>
      </c>
      <c r="G504" s="83">
        <v>4</v>
      </c>
      <c r="H504" s="84">
        <f t="shared" si="31"/>
        <v>162.52000000000001</v>
      </c>
      <c r="I504" s="84">
        <v>211.5</v>
      </c>
      <c r="J504" s="85">
        <f t="shared" si="35"/>
        <v>846</v>
      </c>
      <c r="L504" s="118"/>
    </row>
    <row r="505" spans="1:12" ht="25.5" x14ac:dyDescent="0.2">
      <c r="A505" s="80" t="s">
        <v>1057</v>
      </c>
      <c r="B505" s="81" t="s">
        <v>31</v>
      </c>
      <c r="C505" s="81" t="s">
        <v>32</v>
      </c>
      <c r="D505" s="81" t="s">
        <v>935</v>
      </c>
      <c r="E505" s="82" t="s">
        <v>936</v>
      </c>
      <c r="F505" s="83" t="s">
        <v>108</v>
      </c>
      <c r="G505" s="83">
        <v>8</v>
      </c>
      <c r="H505" s="84">
        <f t="shared" si="31"/>
        <v>86.32</v>
      </c>
      <c r="I505" s="84">
        <v>112.34</v>
      </c>
      <c r="J505" s="85">
        <f t="shared" si="35"/>
        <v>898.72</v>
      </c>
      <c r="L505" s="118"/>
    </row>
    <row r="506" spans="1:12" ht="25.5" x14ac:dyDescent="0.2">
      <c r="A506" s="80" t="s">
        <v>1058</v>
      </c>
      <c r="B506" s="81" t="s">
        <v>31</v>
      </c>
      <c r="C506" s="81" t="s">
        <v>32</v>
      </c>
      <c r="D506" s="81" t="s">
        <v>938</v>
      </c>
      <c r="E506" s="82" t="s">
        <v>939</v>
      </c>
      <c r="F506" s="83" t="s">
        <v>108</v>
      </c>
      <c r="G506" s="83">
        <v>4</v>
      </c>
      <c r="H506" s="84">
        <f t="shared" si="31"/>
        <v>66.2</v>
      </c>
      <c r="I506" s="84">
        <v>86.15</v>
      </c>
      <c r="J506" s="85">
        <f t="shared" si="35"/>
        <v>344.6</v>
      </c>
      <c r="L506" s="118"/>
    </row>
    <row r="507" spans="1:12" ht="25.5" x14ac:dyDescent="0.2">
      <c r="A507" s="80" t="s">
        <v>1059</v>
      </c>
      <c r="B507" s="81" t="s">
        <v>31</v>
      </c>
      <c r="C507" s="81" t="s">
        <v>32</v>
      </c>
      <c r="D507" s="81" t="s">
        <v>941</v>
      </c>
      <c r="E507" s="82" t="s">
        <v>942</v>
      </c>
      <c r="F507" s="83" t="s">
        <v>108</v>
      </c>
      <c r="G507" s="83">
        <v>12</v>
      </c>
      <c r="H507" s="84">
        <f t="shared" si="31"/>
        <v>51.48</v>
      </c>
      <c r="I507" s="84">
        <v>67</v>
      </c>
      <c r="J507" s="85">
        <f t="shared" si="35"/>
        <v>804</v>
      </c>
      <c r="L507" s="118"/>
    </row>
    <row r="508" spans="1:12" ht="25.5" x14ac:dyDescent="0.2">
      <c r="A508" s="80" t="s">
        <v>1060</v>
      </c>
      <c r="B508" s="81" t="s">
        <v>31</v>
      </c>
      <c r="C508" s="81" t="s">
        <v>32</v>
      </c>
      <c r="D508" s="81" t="s">
        <v>944</v>
      </c>
      <c r="E508" s="82" t="s">
        <v>945</v>
      </c>
      <c r="F508" s="83" t="s">
        <v>108</v>
      </c>
      <c r="G508" s="83">
        <v>12</v>
      </c>
      <c r="H508" s="84">
        <f t="shared" si="31"/>
        <v>21.22</v>
      </c>
      <c r="I508" s="84">
        <v>27.62</v>
      </c>
      <c r="J508" s="85">
        <f t="shared" si="35"/>
        <v>331.44</v>
      </c>
      <c r="L508" s="118"/>
    </row>
    <row r="509" spans="1:12" ht="25.5" x14ac:dyDescent="0.2">
      <c r="A509" s="80" t="s">
        <v>1061</v>
      </c>
      <c r="B509" s="81" t="s">
        <v>31</v>
      </c>
      <c r="C509" s="81" t="s">
        <v>32</v>
      </c>
      <c r="D509" s="81" t="s">
        <v>947</v>
      </c>
      <c r="E509" s="82" t="s">
        <v>948</v>
      </c>
      <c r="F509" s="83" t="s">
        <v>108</v>
      </c>
      <c r="G509" s="83">
        <v>8</v>
      </c>
      <c r="H509" s="84">
        <f t="shared" si="31"/>
        <v>54.28</v>
      </c>
      <c r="I509" s="84">
        <v>70.64</v>
      </c>
      <c r="J509" s="85">
        <f t="shared" si="35"/>
        <v>565.12</v>
      </c>
      <c r="L509" s="118"/>
    </row>
    <row r="510" spans="1:12" ht="25.5" x14ac:dyDescent="0.2">
      <c r="A510" s="80" t="s">
        <v>1062</v>
      </c>
      <c r="B510" s="81" t="s">
        <v>31</v>
      </c>
      <c r="C510" s="81" t="s">
        <v>32</v>
      </c>
      <c r="D510" s="81" t="s">
        <v>950</v>
      </c>
      <c r="E510" s="82" t="s">
        <v>951</v>
      </c>
      <c r="F510" s="83" t="s">
        <v>108</v>
      </c>
      <c r="G510" s="83">
        <v>8</v>
      </c>
      <c r="H510" s="84">
        <f t="shared" si="31"/>
        <v>18.03</v>
      </c>
      <c r="I510" s="84">
        <v>23.47</v>
      </c>
      <c r="J510" s="85">
        <f t="shared" si="35"/>
        <v>187.76</v>
      </c>
      <c r="L510" s="118"/>
    </row>
    <row r="511" spans="1:12" ht="25.5" x14ac:dyDescent="0.2">
      <c r="A511" s="80" t="s">
        <v>1063</v>
      </c>
      <c r="B511" s="81" t="s">
        <v>31</v>
      </c>
      <c r="C511" s="81" t="s">
        <v>32</v>
      </c>
      <c r="D511" s="81" t="s">
        <v>953</v>
      </c>
      <c r="E511" s="82" t="s">
        <v>954</v>
      </c>
      <c r="F511" s="83" t="s">
        <v>108</v>
      </c>
      <c r="G511" s="83">
        <v>4</v>
      </c>
      <c r="H511" s="84">
        <f t="shared" si="31"/>
        <v>14.61</v>
      </c>
      <c r="I511" s="84">
        <v>19.02</v>
      </c>
      <c r="J511" s="85">
        <f t="shared" si="35"/>
        <v>76.08</v>
      </c>
      <c r="L511" s="118"/>
    </row>
    <row r="512" spans="1:12" ht="25.5" x14ac:dyDescent="0.2">
      <c r="A512" s="80" t="s">
        <v>1064</v>
      </c>
      <c r="B512" s="81" t="s">
        <v>31</v>
      </c>
      <c r="C512" s="81" t="s">
        <v>32</v>
      </c>
      <c r="D512" s="81" t="s">
        <v>956</v>
      </c>
      <c r="E512" s="82" t="s">
        <v>957</v>
      </c>
      <c r="F512" s="83" t="s">
        <v>108</v>
      </c>
      <c r="G512" s="83">
        <v>4</v>
      </c>
      <c r="H512" s="84">
        <f t="shared" si="31"/>
        <v>30.2</v>
      </c>
      <c r="I512" s="84">
        <v>39.31</v>
      </c>
      <c r="J512" s="85">
        <f t="shared" si="35"/>
        <v>157.24</v>
      </c>
      <c r="L512" s="118"/>
    </row>
    <row r="513" spans="1:12" s="86" customFormat="1" x14ac:dyDescent="0.2">
      <c r="A513" s="75" t="s">
        <v>1065</v>
      </c>
      <c r="B513" s="76" t="s">
        <v>25</v>
      </c>
      <c r="C513" s="76" t="s">
        <v>25</v>
      </c>
      <c r="D513" s="76" t="s">
        <v>25</v>
      </c>
      <c r="E513" s="76" t="s">
        <v>959</v>
      </c>
      <c r="F513" s="77" t="s">
        <v>25</v>
      </c>
      <c r="G513" s="77"/>
      <c r="H513" s="78">
        <f t="shared" si="31"/>
        <v>0</v>
      </c>
      <c r="I513" s="78"/>
      <c r="J513" s="79">
        <f>SUBTOTAL(109,J514:J515)</f>
        <v>2364.3200000000002</v>
      </c>
      <c r="L513" s="118"/>
    </row>
    <row r="514" spans="1:12" ht="38.25" x14ac:dyDescent="0.2">
      <c r="A514" s="80" t="s">
        <v>1066</v>
      </c>
      <c r="B514" s="81" t="s">
        <v>120</v>
      </c>
      <c r="C514" s="81" t="s">
        <v>32</v>
      </c>
      <c r="D514" s="81" t="s">
        <v>961</v>
      </c>
      <c r="E514" s="82" t="s">
        <v>962</v>
      </c>
      <c r="F514" s="83" t="s">
        <v>104</v>
      </c>
      <c r="G514" s="83">
        <v>4</v>
      </c>
      <c r="H514" s="84">
        <f t="shared" si="31"/>
        <v>172.69</v>
      </c>
      <c r="I514" s="84">
        <v>224.73</v>
      </c>
      <c r="J514" s="85">
        <f>TRUNC(G514*TRUNC(I514, 2), 2)</f>
        <v>898.92</v>
      </c>
      <c r="L514" s="118"/>
    </row>
    <row r="515" spans="1:12" ht="38.25" x14ac:dyDescent="0.2">
      <c r="A515" s="80" t="s">
        <v>1067</v>
      </c>
      <c r="B515" s="81" t="s">
        <v>120</v>
      </c>
      <c r="C515" s="81" t="s">
        <v>32</v>
      </c>
      <c r="D515" s="81" t="s">
        <v>964</v>
      </c>
      <c r="E515" s="82" t="s">
        <v>965</v>
      </c>
      <c r="F515" s="83" t="s">
        <v>104</v>
      </c>
      <c r="G515" s="83">
        <v>4</v>
      </c>
      <c r="H515" s="84">
        <f t="shared" si="31"/>
        <v>281.52</v>
      </c>
      <c r="I515" s="84">
        <v>366.35</v>
      </c>
      <c r="J515" s="85">
        <f>TRUNC(G515*TRUNC(I515, 2), 2)</f>
        <v>1465.4</v>
      </c>
      <c r="L515" s="118"/>
    </row>
    <row r="516" spans="1:12" x14ac:dyDescent="0.2">
      <c r="A516" s="75" t="s">
        <v>1068</v>
      </c>
      <c r="B516" s="76" t="s">
        <v>25</v>
      </c>
      <c r="C516" s="76" t="s">
        <v>25</v>
      </c>
      <c r="D516" s="76" t="s">
        <v>25</v>
      </c>
      <c r="E516" s="76" t="s">
        <v>1069</v>
      </c>
      <c r="F516" s="77" t="s">
        <v>25</v>
      </c>
      <c r="G516" s="77"/>
      <c r="H516" s="78">
        <f t="shared" si="31"/>
        <v>0</v>
      </c>
      <c r="I516" s="78"/>
      <c r="J516" s="79">
        <f>SUBTOTAL(109,J517:J565)</f>
        <v>522453.83999999997</v>
      </c>
      <c r="L516" s="118"/>
    </row>
    <row r="517" spans="1:12" x14ac:dyDescent="0.2">
      <c r="A517" s="75" t="s">
        <v>1070</v>
      </c>
      <c r="B517" s="76" t="s">
        <v>25</v>
      </c>
      <c r="C517" s="76" t="s">
        <v>25</v>
      </c>
      <c r="D517" s="76" t="s">
        <v>25</v>
      </c>
      <c r="E517" s="76" t="s">
        <v>255</v>
      </c>
      <c r="F517" s="77" t="s">
        <v>25</v>
      </c>
      <c r="G517" s="77"/>
      <c r="H517" s="78">
        <f t="shared" si="31"/>
        <v>0</v>
      </c>
      <c r="I517" s="78"/>
      <c r="J517" s="79">
        <f>SUBTOTAL(109,J518:J537)</f>
        <v>354703.11</v>
      </c>
      <c r="L517" s="118"/>
    </row>
    <row r="518" spans="1:12" s="86" customFormat="1" x14ac:dyDescent="0.2">
      <c r="A518" s="75" t="s">
        <v>1071</v>
      </c>
      <c r="B518" s="76" t="s">
        <v>25</v>
      </c>
      <c r="C518" s="76" t="s">
        <v>25</v>
      </c>
      <c r="D518" s="76" t="s">
        <v>25</v>
      </c>
      <c r="E518" s="76" t="s">
        <v>1072</v>
      </c>
      <c r="F518" s="77" t="s">
        <v>25</v>
      </c>
      <c r="G518" s="77"/>
      <c r="H518" s="78">
        <f t="shared" si="31"/>
        <v>0</v>
      </c>
      <c r="I518" s="78"/>
      <c r="J518" s="79">
        <f>SUBTOTAL(109,J519:J531)</f>
        <v>312280.74</v>
      </c>
      <c r="L518" s="118"/>
    </row>
    <row r="519" spans="1:12" x14ac:dyDescent="0.2">
      <c r="A519" s="87" t="s">
        <v>1073</v>
      </c>
      <c r="B519" s="88" t="s">
        <v>25</v>
      </c>
      <c r="C519" s="88" t="s">
        <v>25</v>
      </c>
      <c r="D519" s="88" t="s">
        <v>25</v>
      </c>
      <c r="E519" s="88" t="s">
        <v>1074</v>
      </c>
      <c r="F519" s="89" t="s">
        <v>25</v>
      </c>
      <c r="G519" s="89"/>
      <c r="H519" s="90">
        <f t="shared" si="31"/>
        <v>0</v>
      </c>
      <c r="I519" s="90"/>
      <c r="J519" s="91">
        <f>SUBTOTAL(109,J520:J524)</f>
        <v>169395.24</v>
      </c>
      <c r="L519" s="118"/>
    </row>
    <row r="520" spans="1:12" ht="25.5" x14ac:dyDescent="0.2">
      <c r="A520" s="80" t="s">
        <v>1075</v>
      </c>
      <c r="B520" s="81" t="s">
        <v>31</v>
      </c>
      <c r="C520" s="81" t="s">
        <v>32</v>
      </c>
      <c r="D520" s="81" t="s">
        <v>1076</v>
      </c>
      <c r="E520" s="82" t="s">
        <v>1077</v>
      </c>
      <c r="F520" s="83" t="s">
        <v>74</v>
      </c>
      <c r="G520" s="83">
        <v>4859.4399999999996</v>
      </c>
      <c r="H520" s="84">
        <f t="shared" si="31"/>
        <v>11.53</v>
      </c>
      <c r="I520" s="84">
        <v>15.01</v>
      </c>
      <c r="J520" s="85">
        <f>TRUNC(G520*TRUNC(I520, 2), 2)</f>
        <v>72940.19</v>
      </c>
      <c r="L520" s="118"/>
    </row>
    <row r="521" spans="1:12" ht="25.5" x14ac:dyDescent="0.2">
      <c r="A521" s="80" t="s">
        <v>1078</v>
      </c>
      <c r="B521" s="81" t="s">
        <v>31</v>
      </c>
      <c r="C521" s="81" t="s">
        <v>32</v>
      </c>
      <c r="D521" s="81" t="s">
        <v>1079</v>
      </c>
      <c r="E521" s="82" t="s">
        <v>1080</v>
      </c>
      <c r="F521" s="83" t="s">
        <v>74</v>
      </c>
      <c r="G521" s="83">
        <v>659.18</v>
      </c>
      <c r="H521" s="84">
        <f t="shared" si="31"/>
        <v>13.08</v>
      </c>
      <c r="I521" s="84">
        <v>17.03</v>
      </c>
      <c r="J521" s="85">
        <f>TRUNC(G521*TRUNC(I521, 2), 2)</f>
        <v>11225.83</v>
      </c>
      <c r="L521" s="118"/>
    </row>
    <row r="522" spans="1:12" ht="25.5" x14ac:dyDescent="0.2">
      <c r="A522" s="80" t="s">
        <v>1081</v>
      </c>
      <c r="B522" s="81" t="s">
        <v>31</v>
      </c>
      <c r="C522" s="81" t="s">
        <v>32</v>
      </c>
      <c r="D522" s="81" t="s">
        <v>1082</v>
      </c>
      <c r="E522" s="82" t="s">
        <v>1083</v>
      </c>
      <c r="F522" s="83" t="s">
        <v>74</v>
      </c>
      <c r="G522" s="83">
        <v>4214.5200000000004</v>
      </c>
      <c r="H522" s="84">
        <f t="shared" si="31"/>
        <v>11.89</v>
      </c>
      <c r="I522" s="84">
        <v>15.48</v>
      </c>
      <c r="J522" s="85">
        <f>TRUNC(G522*TRUNC(I522, 2), 2)</f>
        <v>65240.76</v>
      </c>
      <c r="L522" s="118"/>
    </row>
    <row r="523" spans="1:12" ht="25.5" x14ac:dyDescent="0.2">
      <c r="A523" s="80" t="s">
        <v>1084</v>
      </c>
      <c r="B523" s="81" t="s">
        <v>31</v>
      </c>
      <c r="C523" s="81" t="s">
        <v>32</v>
      </c>
      <c r="D523" s="81" t="s">
        <v>1085</v>
      </c>
      <c r="E523" s="82" t="s">
        <v>1086</v>
      </c>
      <c r="F523" s="83" t="s">
        <v>74</v>
      </c>
      <c r="G523" s="83">
        <v>644.91999999999996</v>
      </c>
      <c r="H523" s="84">
        <f t="shared" si="31"/>
        <v>17.05</v>
      </c>
      <c r="I523" s="84">
        <v>22.2</v>
      </c>
      <c r="J523" s="85">
        <f>TRUNC(G523*TRUNC(I523, 2), 2)</f>
        <v>14317.22</v>
      </c>
      <c r="L523" s="118"/>
    </row>
    <row r="524" spans="1:12" ht="25.5" x14ac:dyDescent="0.2">
      <c r="A524" s="80" t="s">
        <v>1087</v>
      </c>
      <c r="B524" s="81" t="s">
        <v>31</v>
      </c>
      <c r="C524" s="81" t="s">
        <v>32</v>
      </c>
      <c r="D524" s="81" t="s">
        <v>1088</v>
      </c>
      <c r="E524" s="82" t="s">
        <v>1089</v>
      </c>
      <c r="F524" s="83" t="s">
        <v>74</v>
      </c>
      <c r="G524" s="83">
        <v>2148.1999999999998</v>
      </c>
      <c r="H524" s="84">
        <f t="shared" si="31"/>
        <v>2.02</v>
      </c>
      <c r="I524" s="84">
        <v>2.64</v>
      </c>
      <c r="J524" s="85">
        <f>TRUNC(G524*TRUNC(I524, 2), 2)</f>
        <v>5671.24</v>
      </c>
      <c r="L524" s="118"/>
    </row>
    <row r="525" spans="1:12" x14ac:dyDescent="0.2">
      <c r="A525" s="87" t="s">
        <v>1090</v>
      </c>
      <c r="B525" s="88" t="s">
        <v>25</v>
      </c>
      <c r="C525" s="88" t="s">
        <v>25</v>
      </c>
      <c r="D525" s="88" t="s">
        <v>25</v>
      </c>
      <c r="E525" s="88" t="s">
        <v>1091</v>
      </c>
      <c r="F525" s="89" t="s">
        <v>25</v>
      </c>
      <c r="G525" s="89"/>
      <c r="H525" s="90">
        <f t="shared" si="31"/>
        <v>0</v>
      </c>
      <c r="I525" s="90"/>
      <c r="J525" s="91">
        <f>SUBTOTAL(109,J526:J529)</f>
        <v>132953.09</v>
      </c>
      <c r="L525" s="118"/>
    </row>
    <row r="526" spans="1:12" ht="25.5" x14ac:dyDescent="0.2">
      <c r="A526" s="80" t="s">
        <v>1092</v>
      </c>
      <c r="B526" s="81" t="s">
        <v>31</v>
      </c>
      <c r="C526" s="81" t="s">
        <v>32</v>
      </c>
      <c r="D526" s="81" t="s">
        <v>1079</v>
      </c>
      <c r="E526" s="82" t="s">
        <v>1080</v>
      </c>
      <c r="F526" s="83" t="s">
        <v>74</v>
      </c>
      <c r="G526" s="83">
        <v>6604.22</v>
      </c>
      <c r="H526" s="84">
        <f t="shared" si="31"/>
        <v>13.08</v>
      </c>
      <c r="I526" s="84">
        <v>17.03</v>
      </c>
      <c r="J526" s="85">
        <f>TRUNC(G526*TRUNC(I526, 2), 2)</f>
        <v>112469.86</v>
      </c>
      <c r="L526" s="118"/>
    </row>
    <row r="527" spans="1:12" ht="25.5" x14ac:dyDescent="0.2">
      <c r="A527" s="80" t="s">
        <v>1093</v>
      </c>
      <c r="B527" s="81" t="s">
        <v>31</v>
      </c>
      <c r="C527" s="81" t="s">
        <v>32</v>
      </c>
      <c r="D527" s="81" t="s">
        <v>1094</v>
      </c>
      <c r="E527" s="82" t="s">
        <v>1095</v>
      </c>
      <c r="F527" s="83" t="s">
        <v>74</v>
      </c>
      <c r="G527" s="83">
        <v>164.22</v>
      </c>
      <c r="H527" s="84">
        <f t="shared" si="31"/>
        <v>11.94</v>
      </c>
      <c r="I527" s="84">
        <v>15.55</v>
      </c>
      <c r="J527" s="85">
        <f>TRUNC(G527*TRUNC(I527, 2), 2)</f>
        <v>2553.62</v>
      </c>
      <c r="L527" s="118"/>
    </row>
    <row r="528" spans="1:12" ht="25.5" x14ac:dyDescent="0.2">
      <c r="A528" s="80" t="s">
        <v>1096</v>
      </c>
      <c r="B528" s="81" t="s">
        <v>31</v>
      </c>
      <c r="C528" s="81" t="s">
        <v>32</v>
      </c>
      <c r="D528" s="81" t="s">
        <v>1076</v>
      </c>
      <c r="E528" s="82" t="s">
        <v>1077</v>
      </c>
      <c r="F528" s="83" t="s">
        <v>74</v>
      </c>
      <c r="G528" s="83">
        <v>1186.3399999999999</v>
      </c>
      <c r="H528" s="84">
        <f t="shared" si="31"/>
        <v>11.53</v>
      </c>
      <c r="I528" s="84">
        <v>15.01</v>
      </c>
      <c r="J528" s="85">
        <f>TRUNC(G528*TRUNC(I528, 2), 2)</f>
        <v>17806.96</v>
      </c>
      <c r="L528" s="118"/>
    </row>
    <row r="529" spans="1:12" ht="25.5" x14ac:dyDescent="0.2">
      <c r="A529" s="80" t="s">
        <v>1097</v>
      </c>
      <c r="B529" s="81" t="s">
        <v>31</v>
      </c>
      <c r="C529" s="81" t="s">
        <v>32</v>
      </c>
      <c r="D529" s="81" t="s">
        <v>1088</v>
      </c>
      <c r="E529" s="82" t="s">
        <v>1089</v>
      </c>
      <c r="F529" s="83" t="s">
        <v>74</v>
      </c>
      <c r="G529" s="83">
        <v>46.46</v>
      </c>
      <c r="H529" s="84">
        <f t="shared" si="31"/>
        <v>2.02</v>
      </c>
      <c r="I529" s="84">
        <v>2.64</v>
      </c>
      <c r="J529" s="85">
        <f>TRUNC(G529*TRUNC(I529, 2), 2)</f>
        <v>122.65</v>
      </c>
      <c r="L529" s="118"/>
    </row>
    <row r="530" spans="1:12" x14ac:dyDescent="0.2">
      <c r="A530" s="87" t="s">
        <v>1098</v>
      </c>
      <c r="B530" s="88" t="s">
        <v>25</v>
      </c>
      <c r="C530" s="88" t="s">
        <v>25</v>
      </c>
      <c r="D530" s="88" t="s">
        <v>25</v>
      </c>
      <c r="E530" s="88" t="s">
        <v>1099</v>
      </c>
      <c r="F530" s="89" t="s">
        <v>25</v>
      </c>
      <c r="G530" s="89"/>
      <c r="H530" s="90">
        <f t="shared" si="31"/>
        <v>0</v>
      </c>
      <c r="I530" s="90"/>
      <c r="J530" s="91">
        <f>SUBTOTAL(109,J531:J531)</f>
        <v>9932.41</v>
      </c>
      <c r="L530" s="118"/>
    </row>
    <row r="531" spans="1:12" ht="25.5" x14ac:dyDescent="0.2">
      <c r="A531" s="80" t="s">
        <v>1100</v>
      </c>
      <c r="B531" s="81" t="s">
        <v>31</v>
      </c>
      <c r="C531" s="81" t="s">
        <v>32</v>
      </c>
      <c r="D531" s="81" t="s">
        <v>1101</v>
      </c>
      <c r="E531" s="82" t="s">
        <v>1102</v>
      </c>
      <c r="F531" s="83" t="s">
        <v>74</v>
      </c>
      <c r="G531" s="83">
        <v>624.67999999999995</v>
      </c>
      <c r="H531" s="84">
        <f t="shared" si="31"/>
        <v>12.21</v>
      </c>
      <c r="I531" s="84">
        <v>15.9</v>
      </c>
      <c r="J531" s="85">
        <f>TRUNC(G531*TRUNC(I531, 2), 2)</f>
        <v>9932.41</v>
      </c>
      <c r="L531" s="118"/>
    </row>
    <row r="532" spans="1:12" s="86" customFormat="1" x14ac:dyDescent="0.2">
      <c r="A532" s="75" t="s">
        <v>1103</v>
      </c>
      <c r="B532" s="76" t="s">
        <v>25</v>
      </c>
      <c r="C532" s="76" t="s">
        <v>25</v>
      </c>
      <c r="D532" s="76" t="s">
        <v>25</v>
      </c>
      <c r="E532" s="76" t="s">
        <v>1104</v>
      </c>
      <c r="F532" s="77" t="s">
        <v>25</v>
      </c>
      <c r="G532" s="77"/>
      <c r="H532" s="78">
        <f t="shared" ref="H532:H595" si="36">TRUNC(I532/(1+$B$6),2)</f>
        <v>0</v>
      </c>
      <c r="I532" s="78"/>
      <c r="J532" s="79">
        <f>SUBTOTAL(109,J533:J537)</f>
        <v>42422.37</v>
      </c>
      <c r="L532" s="118"/>
    </row>
    <row r="533" spans="1:12" ht="25.5" x14ac:dyDescent="0.2">
      <c r="A533" s="80" t="s">
        <v>1105</v>
      </c>
      <c r="B533" s="81" t="s">
        <v>31</v>
      </c>
      <c r="C533" s="81" t="s">
        <v>32</v>
      </c>
      <c r="D533" s="81" t="s">
        <v>1106</v>
      </c>
      <c r="E533" s="82" t="s">
        <v>1107</v>
      </c>
      <c r="F533" s="83" t="s">
        <v>74</v>
      </c>
      <c r="G533" s="83">
        <v>2508.84</v>
      </c>
      <c r="H533" s="84">
        <f t="shared" si="36"/>
        <v>3.94</v>
      </c>
      <c r="I533" s="84">
        <v>5.14</v>
      </c>
      <c r="J533" s="85">
        <f>TRUNC(G533*TRUNC(I533, 2), 2)</f>
        <v>12895.43</v>
      </c>
      <c r="L533" s="118"/>
    </row>
    <row r="534" spans="1:12" ht="25.5" x14ac:dyDescent="0.2">
      <c r="A534" s="80" t="s">
        <v>1108</v>
      </c>
      <c r="B534" s="81" t="s">
        <v>31</v>
      </c>
      <c r="C534" s="81" t="s">
        <v>32</v>
      </c>
      <c r="D534" s="81" t="s">
        <v>240</v>
      </c>
      <c r="E534" s="82" t="s">
        <v>241</v>
      </c>
      <c r="F534" s="83" t="s">
        <v>35</v>
      </c>
      <c r="G534" s="83">
        <v>39.56</v>
      </c>
      <c r="H534" s="84">
        <f t="shared" si="36"/>
        <v>220.93</v>
      </c>
      <c r="I534" s="84">
        <v>287.5</v>
      </c>
      <c r="J534" s="85">
        <f>TRUNC(G534*TRUNC(I534, 2), 2)</f>
        <v>11373.5</v>
      </c>
      <c r="L534" s="118"/>
    </row>
    <row r="535" spans="1:12" ht="25.5" x14ac:dyDescent="0.2">
      <c r="A535" s="80" t="s">
        <v>1109</v>
      </c>
      <c r="B535" s="81" t="s">
        <v>120</v>
      </c>
      <c r="C535" s="81" t="s">
        <v>32</v>
      </c>
      <c r="D535" s="81" t="s">
        <v>1110</v>
      </c>
      <c r="E535" s="82" t="s">
        <v>1111</v>
      </c>
      <c r="F535" s="83" t="s">
        <v>104</v>
      </c>
      <c r="G535" s="83">
        <v>46</v>
      </c>
      <c r="H535" s="84">
        <f t="shared" si="36"/>
        <v>77.16</v>
      </c>
      <c r="I535" s="84">
        <v>100.42</v>
      </c>
      <c r="J535" s="85">
        <f>TRUNC(G535*TRUNC(I535, 2), 2)</f>
        <v>4619.32</v>
      </c>
      <c r="L535" s="118"/>
    </row>
    <row r="536" spans="1:12" ht="25.5" x14ac:dyDescent="0.2">
      <c r="A536" s="80" t="s">
        <v>1112</v>
      </c>
      <c r="B536" s="81" t="s">
        <v>120</v>
      </c>
      <c r="C536" s="81" t="s">
        <v>32</v>
      </c>
      <c r="D536" s="81" t="s">
        <v>1113</v>
      </c>
      <c r="E536" s="82" t="s">
        <v>1114</v>
      </c>
      <c r="F536" s="83" t="s">
        <v>104</v>
      </c>
      <c r="G536" s="83">
        <v>46</v>
      </c>
      <c r="H536" s="84">
        <f t="shared" si="36"/>
        <v>24.84</v>
      </c>
      <c r="I536" s="84">
        <v>32.33</v>
      </c>
      <c r="J536" s="85">
        <f>TRUNC(G536*TRUNC(I536, 2), 2)</f>
        <v>1487.18</v>
      </c>
      <c r="L536" s="118"/>
    </row>
    <row r="537" spans="1:12" ht="25.5" x14ac:dyDescent="0.2">
      <c r="A537" s="80" t="s">
        <v>1115</v>
      </c>
      <c r="B537" s="81" t="s">
        <v>120</v>
      </c>
      <c r="C537" s="81" t="s">
        <v>32</v>
      </c>
      <c r="D537" s="81" t="s">
        <v>1116</v>
      </c>
      <c r="E537" s="82" t="s">
        <v>1117</v>
      </c>
      <c r="F537" s="83" t="s">
        <v>104</v>
      </c>
      <c r="G537" s="83">
        <v>46</v>
      </c>
      <c r="H537" s="84">
        <f t="shared" si="36"/>
        <v>201.25</v>
      </c>
      <c r="I537" s="84">
        <v>261.89</v>
      </c>
      <c r="J537" s="85">
        <f>TRUNC(G537*TRUNC(I537, 2), 2)</f>
        <v>12046.94</v>
      </c>
      <c r="L537" s="118"/>
    </row>
    <row r="538" spans="1:12" x14ac:dyDescent="0.2">
      <c r="A538" s="75" t="s">
        <v>1118</v>
      </c>
      <c r="B538" s="76" t="s">
        <v>25</v>
      </c>
      <c r="C538" s="76" t="s">
        <v>25</v>
      </c>
      <c r="D538" s="76" t="s">
        <v>25</v>
      </c>
      <c r="E538" s="76" t="s">
        <v>260</v>
      </c>
      <c r="F538" s="77" t="s">
        <v>25</v>
      </c>
      <c r="G538" s="77"/>
      <c r="H538" s="78">
        <f t="shared" si="36"/>
        <v>0</v>
      </c>
      <c r="I538" s="78"/>
      <c r="J538" s="79">
        <f>SUBTOTAL(109,J539:J558)</f>
        <v>31635.249999999996</v>
      </c>
      <c r="L538" s="118"/>
    </row>
    <row r="539" spans="1:12" s="86" customFormat="1" x14ac:dyDescent="0.2">
      <c r="A539" s="75" t="s">
        <v>1119</v>
      </c>
      <c r="B539" s="76" t="s">
        <v>25</v>
      </c>
      <c r="C539" s="76" t="s">
        <v>25</v>
      </c>
      <c r="D539" s="76" t="s">
        <v>25</v>
      </c>
      <c r="E539" s="76" t="s">
        <v>1072</v>
      </c>
      <c r="F539" s="77" t="s">
        <v>25</v>
      </c>
      <c r="G539" s="77"/>
      <c r="H539" s="78">
        <f t="shared" si="36"/>
        <v>0</v>
      </c>
      <c r="I539" s="78"/>
      <c r="J539" s="79">
        <f>SUBTOTAL(109,J540:J552)</f>
        <v>27865.849999999995</v>
      </c>
      <c r="L539" s="118"/>
    </row>
    <row r="540" spans="1:12" x14ac:dyDescent="0.2">
      <c r="A540" s="87" t="s">
        <v>1120</v>
      </c>
      <c r="B540" s="88" t="s">
        <v>25</v>
      </c>
      <c r="C540" s="88" t="s">
        <v>25</v>
      </c>
      <c r="D540" s="88" t="s">
        <v>25</v>
      </c>
      <c r="E540" s="88" t="s">
        <v>1074</v>
      </c>
      <c r="F540" s="89" t="s">
        <v>25</v>
      </c>
      <c r="G540" s="89"/>
      <c r="H540" s="90">
        <f t="shared" si="36"/>
        <v>0</v>
      </c>
      <c r="I540" s="90"/>
      <c r="J540" s="91">
        <f>SUBTOTAL(109,J541:J545)</f>
        <v>14729.999999999998</v>
      </c>
      <c r="L540" s="118"/>
    </row>
    <row r="541" spans="1:12" ht="25.5" x14ac:dyDescent="0.2">
      <c r="A541" s="80" t="s">
        <v>1121</v>
      </c>
      <c r="B541" s="81" t="s">
        <v>31</v>
      </c>
      <c r="C541" s="81" t="s">
        <v>32</v>
      </c>
      <c r="D541" s="81" t="s">
        <v>1076</v>
      </c>
      <c r="E541" s="82" t="s">
        <v>1077</v>
      </c>
      <c r="F541" s="83" t="s">
        <v>74</v>
      </c>
      <c r="G541" s="83">
        <v>422.56</v>
      </c>
      <c r="H541" s="84">
        <f t="shared" si="36"/>
        <v>11.53</v>
      </c>
      <c r="I541" s="84">
        <v>15.01</v>
      </c>
      <c r="J541" s="85">
        <f>TRUNC(G541*TRUNC(I541, 2), 2)</f>
        <v>6342.62</v>
      </c>
      <c r="L541" s="118"/>
    </row>
    <row r="542" spans="1:12" ht="25.5" x14ac:dyDescent="0.2">
      <c r="A542" s="80" t="s">
        <v>1122</v>
      </c>
      <c r="B542" s="81" t="s">
        <v>31</v>
      </c>
      <c r="C542" s="81" t="s">
        <v>32</v>
      </c>
      <c r="D542" s="81" t="s">
        <v>1079</v>
      </c>
      <c r="E542" s="82" t="s">
        <v>1080</v>
      </c>
      <c r="F542" s="83" t="s">
        <v>74</v>
      </c>
      <c r="G542" s="83">
        <v>57.32</v>
      </c>
      <c r="H542" s="84">
        <f t="shared" si="36"/>
        <v>13.08</v>
      </c>
      <c r="I542" s="84">
        <v>17.03</v>
      </c>
      <c r="J542" s="85">
        <f>TRUNC(G542*TRUNC(I542, 2), 2)</f>
        <v>976.15</v>
      </c>
      <c r="L542" s="118"/>
    </row>
    <row r="543" spans="1:12" ht="25.5" x14ac:dyDescent="0.2">
      <c r="A543" s="80" t="s">
        <v>1123</v>
      </c>
      <c r="B543" s="81" t="s">
        <v>31</v>
      </c>
      <c r="C543" s="81" t="s">
        <v>32</v>
      </c>
      <c r="D543" s="81" t="s">
        <v>1082</v>
      </c>
      <c r="E543" s="82" t="s">
        <v>1083</v>
      </c>
      <c r="F543" s="83" t="s">
        <v>74</v>
      </c>
      <c r="G543" s="83">
        <v>366.48</v>
      </c>
      <c r="H543" s="84">
        <f t="shared" si="36"/>
        <v>11.89</v>
      </c>
      <c r="I543" s="84">
        <v>15.48</v>
      </c>
      <c r="J543" s="85">
        <f>TRUNC(G543*TRUNC(I543, 2), 2)</f>
        <v>5673.11</v>
      </c>
      <c r="L543" s="118"/>
    </row>
    <row r="544" spans="1:12" ht="25.5" x14ac:dyDescent="0.2">
      <c r="A544" s="80" t="s">
        <v>1124</v>
      </c>
      <c r="B544" s="81" t="s">
        <v>31</v>
      </c>
      <c r="C544" s="81" t="s">
        <v>32</v>
      </c>
      <c r="D544" s="81" t="s">
        <v>1085</v>
      </c>
      <c r="E544" s="82" t="s">
        <v>1086</v>
      </c>
      <c r="F544" s="83" t="s">
        <v>74</v>
      </c>
      <c r="G544" s="83">
        <v>56.08</v>
      </c>
      <c r="H544" s="84">
        <f t="shared" si="36"/>
        <v>17.05</v>
      </c>
      <c r="I544" s="84">
        <v>22.2</v>
      </c>
      <c r="J544" s="85">
        <f>TRUNC(G544*TRUNC(I544, 2), 2)</f>
        <v>1244.97</v>
      </c>
      <c r="L544" s="118"/>
    </row>
    <row r="545" spans="1:12" ht="25.5" x14ac:dyDescent="0.2">
      <c r="A545" s="80" t="s">
        <v>1125</v>
      </c>
      <c r="B545" s="81" t="s">
        <v>31</v>
      </c>
      <c r="C545" s="81" t="s">
        <v>32</v>
      </c>
      <c r="D545" s="81" t="s">
        <v>1088</v>
      </c>
      <c r="E545" s="82" t="s">
        <v>1089</v>
      </c>
      <c r="F545" s="83" t="s">
        <v>74</v>
      </c>
      <c r="G545" s="83">
        <v>186.8</v>
      </c>
      <c r="H545" s="84">
        <f t="shared" si="36"/>
        <v>2.02</v>
      </c>
      <c r="I545" s="84">
        <v>2.64</v>
      </c>
      <c r="J545" s="85">
        <f>TRUNC(G545*TRUNC(I545, 2), 2)</f>
        <v>493.15</v>
      </c>
      <c r="L545" s="118"/>
    </row>
    <row r="546" spans="1:12" x14ac:dyDescent="0.2">
      <c r="A546" s="87" t="s">
        <v>1126</v>
      </c>
      <c r="B546" s="88" t="s">
        <v>25</v>
      </c>
      <c r="C546" s="88" t="s">
        <v>25</v>
      </c>
      <c r="D546" s="88" t="s">
        <v>25</v>
      </c>
      <c r="E546" s="88" t="s">
        <v>1091</v>
      </c>
      <c r="F546" s="89" t="s">
        <v>25</v>
      </c>
      <c r="G546" s="89"/>
      <c r="H546" s="90">
        <f t="shared" si="36"/>
        <v>0</v>
      </c>
      <c r="I546" s="90"/>
      <c r="J546" s="91">
        <f>SUBTOTAL(109,J547:J550)</f>
        <v>11561.119999999999</v>
      </c>
      <c r="L546" s="118"/>
    </row>
    <row r="547" spans="1:12" ht="25.5" x14ac:dyDescent="0.2">
      <c r="A547" s="80" t="s">
        <v>1127</v>
      </c>
      <c r="B547" s="81" t="s">
        <v>31</v>
      </c>
      <c r="C547" s="81" t="s">
        <v>32</v>
      </c>
      <c r="D547" s="81" t="s">
        <v>1079</v>
      </c>
      <c r="E547" s="82" t="s">
        <v>1080</v>
      </c>
      <c r="F547" s="83" t="s">
        <v>74</v>
      </c>
      <c r="G547" s="83">
        <v>574.28</v>
      </c>
      <c r="H547" s="84">
        <f t="shared" si="36"/>
        <v>13.08</v>
      </c>
      <c r="I547" s="84">
        <v>17.03</v>
      </c>
      <c r="J547" s="85">
        <f>TRUNC(G547*TRUNC(I547, 2), 2)</f>
        <v>9779.98</v>
      </c>
      <c r="L547" s="118"/>
    </row>
    <row r="548" spans="1:12" ht="25.5" x14ac:dyDescent="0.2">
      <c r="A548" s="80" t="s">
        <v>1128</v>
      </c>
      <c r="B548" s="81" t="s">
        <v>31</v>
      </c>
      <c r="C548" s="81" t="s">
        <v>32</v>
      </c>
      <c r="D548" s="81" t="s">
        <v>1094</v>
      </c>
      <c r="E548" s="82" t="s">
        <v>1095</v>
      </c>
      <c r="F548" s="83" t="s">
        <v>74</v>
      </c>
      <c r="G548" s="83">
        <v>14.28</v>
      </c>
      <c r="H548" s="84">
        <f t="shared" si="36"/>
        <v>11.94</v>
      </c>
      <c r="I548" s="84">
        <v>15.55</v>
      </c>
      <c r="J548" s="85">
        <f>TRUNC(G548*TRUNC(I548, 2), 2)</f>
        <v>222.05</v>
      </c>
      <c r="L548" s="118"/>
    </row>
    <row r="549" spans="1:12" ht="25.5" x14ac:dyDescent="0.2">
      <c r="A549" s="80" t="s">
        <v>1129</v>
      </c>
      <c r="B549" s="81" t="s">
        <v>31</v>
      </c>
      <c r="C549" s="81" t="s">
        <v>32</v>
      </c>
      <c r="D549" s="81" t="s">
        <v>1076</v>
      </c>
      <c r="E549" s="82" t="s">
        <v>1077</v>
      </c>
      <c r="F549" s="83" t="s">
        <v>74</v>
      </c>
      <c r="G549" s="83">
        <v>103.16</v>
      </c>
      <c r="H549" s="84">
        <f t="shared" si="36"/>
        <v>11.53</v>
      </c>
      <c r="I549" s="84">
        <v>15.01</v>
      </c>
      <c r="J549" s="85">
        <f>TRUNC(G549*TRUNC(I549, 2), 2)</f>
        <v>1548.43</v>
      </c>
      <c r="L549" s="118"/>
    </row>
    <row r="550" spans="1:12" ht="25.5" x14ac:dyDescent="0.2">
      <c r="A550" s="80" t="s">
        <v>1130</v>
      </c>
      <c r="B550" s="81" t="s">
        <v>31</v>
      </c>
      <c r="C550" s="81" t="s">
        <v>32</v>
      </c>
      <c r="D550" s="81" t="s">
        <v>1088</v>
      </c>
      <c r="E550" s="82" t="s">
        <v>1089</v>
      </c>
      <c r="F550" s="83" t="s">
        <v>74</v>
      </c>
      <c r="G550" s="83">
        <v>4.04</v>
      </c>
      <c r="H550" s="84">
        <f t="shared" si="36"/>
        <v>2.02</v>
      </c>
      <c r="I550" s="84">
        <v>2.64</v>
      </c>
      <c r="J550" s="85">
        <f>TRUNC(G550*TRUNC(I550, 2), 2)</f>
        <v>10.66</v>
      </c>
      <c r="L550" s="118"/>
    </row>
    <row r="551" spans="1:12" x14ac:dyDescent="0.2">
      <c r="A551" s="87" t="s">
        <v>1131</v>
      </c>
      <c r="B551" s="88" t="s">
        <v>25</v>
      </c>
      <c r="C551" s="88" t="s">
        <v>25</v>
      </c>
      <c r="D551" s="88" t="s">
        <v>25</v>
      </c>
      <c r="E551" s="88" t="s">
        <v>1099</v>
      </c>
      <c r="F551" s="89" t="s">
        <v>25</v>
      </c>
      <c r="G551" s="89"/>
      <c r="H551" s="90">
        <f t="shared" si="36"/>
        <v>0</v>
      </c>
      <c r="I551" s="90"/>
      <c r="J551" s="91">
        <f>SUBTOTAL(109,J552:J552)</f>
        <v>1574.73</v>
      </c>
      <c r="L551" s="118"/>
    </row>
    <row r="552" spans="1:12" ht="25.5" x14ac:dyDescent="0.2">
      <c r="A552" s="80" t="s">
        <v>1132</v>
      </c>
      <c r="B552" s="81" t="s">
        <v>31</v>
      </c>
      <c r="C552" s="81" t="s">
        <v>32</v>
      </c>
      <c r="D552" s="81" t="s">
        <v>1101</v>
      </c>
      <c r="E552" s="82" t="s">
        <v>1102</v>
      </c>
      <c r="F552" s="83" t="s">
        <v>74</v>
      </c>
      <c r="G552" s="83">
        <v>99.04</v>
      </c>
      <c r="H552" s="84">
        <f t="shared" si="36"/>
        <v>12.21</v>
      </c>
      <c r="I552" s="84">
        <v>15.9</v>
      </c>
      <c r="J552" s="85">
        <f>TRUNC(G552*TRUNC(I552, 2), 2)</f>
        <v>1574.73</v>
      </c>
      <c r="L552" s="118"/>
    </row>
    <row r="553" spans="1:12" s="86" customFormat="1" x14ac:dyDescent="0.2">
      <c r="A553" s="75" t="s">
        <v>1133</v>
      </c>
      <c r="B553" s="76" t="s">
        <v>25</v>
      </c>
      <c r="C553" s="76" t="s">
        <v>25</v>
      </c>
      <c r="D553" s="76" t="s">
        <v>25</v>
      </c>
      <c r="E553" s="76" t="s">
        <v>1104</v>
      </c>
      <c r="F553" s="77" t="s">
        <v>25</v>
      </c>
      <c r="G553" s="77"/>
      <c r="H553" s="78">
        <f t="shared" si="36"/>
        <v>0</v>
      </c>
      <c r="I553" s="78"/>
      <c r="J553" s="79">
        <f>SUBTOTAL(109,J554:J558)</f>
        <v>3769.4</v>
      </c>
      <c r="L553" s="118"/>
    </row>
    <row r="554" spans="1:12" ht="25.5" x14ac:dyDescent="0.2">
      <c r="A554" s="80" t="s">
        <v>1134</v>
      </c>
      <c r="B554" s="81" t="s">
        <v>31</v>
      </c>
      <c r="C554" s="81" t="s">
        <v>32</v>
      </c>
      <c r="D554" s="81" t="s">
        <v>1106</v>
      </c>
      <c r="E554" s="82" t="s">
        <v>1107</v>
      </c>
      <c r="F554" s="83" t="s">
        <v>74</v>
      </c>
      <c r="G554" s="83">
        <v>218.16</v>
      </c>
      <c r="H554" s="84">
        <f t="shared" si="36"/>
        <v>3.94</v>
      </c>
      <c r="I554" s="84">
        <v>5.14</v>
      </c>
      <c r="J554" s="85">
        <f>TRUNC(G554*TRUNC(I554, 2), 2)</f>
        <v>1121.3399999999999</v>
      </c>
      <c r="L554" s="118"/>
    </row>
    <row r="555" spans="1:12" ht="25.5" x14ac:dyDescent="0.2">
      <c r="A555" s="80" t="s">
        <v>1135</v>
      </c>
      <c r="B555" s="81" t="s">
        <v>31</v>
      </c>
      <c r="C555" s="81" t="s">
        <v>32</v>
      </c>
      <c r="D555" s="81" t="s">
        <v>240</v>
      </c>
      <c r="E555" s="82" t="s">
        <v>241</v>
      </c>
      <c r="F555" s="83" t="s">
        <v>35</v>
      </c>
      <c r="G555" s="83">
        <v>3.72</v>
      </c>
      <c r="H555" s="84">
        <f t="shared" si="36"/>
        <v>220.93</v>
      </c>
      <c r="I555" s="84">
        <v>287.5</v>
      </c>
      <c r="J555" s="85">
        <f>TRUNC(G555*TRUNC(I555, 2), 2)</f>
        <v>1069.5</v>
      </c>
      <c r="L555" s="118"/>
    </row>
    <row r="556" spans="1:12" ht="25.5" x14ac:dyDescent="0.2">
      <c r="A556" s="80" t="s">
        <v>1136</v>
      </c>
      <c r="B556" s="81" t="s">
        <v>120</v>
      </c>
      <c r="C556" s="81" t="s">
        <v>32</v>
      </c>
      <c r="D556" s="81" t="s">
        <v>1110</v>
      </c>
      <c r="E556" s="82" t="s">
        <v>1111</v>
      </c>
      <c r="F556" s="83" t="s">
        <v>104</v>
      </c>
      <c r="G556" s="83">
        <v>4</v>
      </c>
      <c r="H556" s="84">
        <f t="shared" si="36"/>
        <v>77.16</v>
      </c>
      <c r="I556" s="84">
        <v>100.42</v>
      </c>
      <c r="J556" s="85">
        <f>TRUNC(G556*TRUNC(I556, 2), 2)</f>
        <v>401.68</v>
      </c>
      <c r="L556" s="118"/>
    </row>
    <row r="557" spans="1:12" ht="25.5" x14ac:dyDescent="0.2">
      <c r="A557" s="80" t="s">
        <v>1137</v>
      </c>
      <c r="B557" s="81" t="s">
        <v>120</v>
      </c>
      <c r="C557" s="81" t="s">
        <v>32</v>
      </c>
      <c r="D557" s="81" t="s">
        <v>1113</v>
      </c>
      <c r="E557" s="82" t="s">
        <v>1114</v>
      </c>
      <c r="F557" s="83" t="s">
        <v>104</v>
      </c>
      <c r="G557" s="83">
        <v>4</v>
      </c>
      <c r="H557" s="84">
        <f t="shared" si="36"/>
        <v>24.84</v>
      </c>
      <c r="I557" s="84">
        <v>32.33</v>
      </c>
      <c r="J557" s="85">
        <f>TRUNC(G557*TRUNC(I557, 2), 2)</f>
        <v>129.32</v>
      </c>
      <c r="L557" s="118"/>
    </row>
    <row r="558" spans="1:12" ht="25.5" x14ac:dyDescent="0.2">
      <c r="A558" s="80" t="s">
        <v>1138</v>
      </c>
      <c r="B558" s="81" t="s">
        <v>120</v>
      </c>
      <c r="C558" s="81" t="s">
        <v>32</v>
      </c>
      <c r="D558" s="81" t="s">
        <v>1116</v>
      </c>
      <c r="E558" s="82" t="s">
        <v>1117</v>
      </c>
      <c r="F558" s="83" t="s">
        <v>104</v>
      </c>
      <c r="G558" s="83">
        <v>4</v>
      </c>
      <c r="H558" s="84">
        <f t="shared" si="36"/>
        <v>201.25</v>
      </c>
      <c r="I558" s="84">
        <v>261.89</v>
      </c>
      <c r="J558" s="85">
        <f>TRUNC(G558*TRUNC(I558, 2), 2)</f>
        <v>1047.56</v>
      </c>
      <c r="L558" s="118"/>
    </row>
    <row r="559" spans="1:12" x14ac:dyDescent="0.2">
      <c r="A559" s="75" t="s">
        <v>1139</v>
      </c>
      <c r="B559" s="76"/>
      <c r="C559" s="76"/>
      <c r="D559" s="76"/>
      <c r="E559" s="76" t="s">
        <v>1140</v>
      </c>
      <c r="F559" s="77"/>
      <c r="G559" s="77"/>
      <c r="H559" s="78">
        <f t="shared" si="36"/>
        <v>0</v>
      </c>
      <c r="I559" s="78"/>
      <c r="J559" s="79">
        <f>SUBTOTAL(109,J560:J565)</f>
        <v>136115.48000000001</v>
      </c>
      <c r="L559" s="118"/>
    </row>
    <row r="560" spans="1:12" ht="25.5" x14ac:dyDescent="0.2">
      <c r="A560" s="80" t="s">
        <v>1141</v>
      </c>
      <c r="B560" s="81" t="s">
        <v>31</v>
      </c>
      <c r="C560" s="81" t="s">
        <v>32</v>
      </c>
      <c r="D560" s="81" t="s">
        <v>1142</v>
      </c>
      <c r="E560" s="82" t="s">
        <v>1143</v>
      </c>
      <c r="F560" s="83" t="s">
        <v>74</v>
      </c>
      <c r="G560" s="83">
        <v>3942.48</v>
      </c>
      <c r="H560" s="84">
        <f t="shared" si="36"/>
        <v>21.21</v>
      </c>
      <c r="I560" s="84">
        <v>27.61</v>
      </c>
      <c r="J560" s="85">
        <f t="shared" ref="J560:J565" si="37">TRUNC(G560*TRUNC(I560, 2), 2)</f>
        <v>108851.87</v>
      </c>
      <c r="L560" s="118"/>
    </row>
    <row r="561" spans="1:12" ht="25.5" x14ac:dyDescent="0.2">
      <c r="A561" s="80" t="s">
        <v>1144</v>
      </c>
      <c r="B561" s="81" t="s">
        <v>31</v>
      </c>
      <c r="C561" s="81" t="s">
        <v>32</v>
      </c>
      <c r="D561" s="81" t="s">
        <v>472</v>
      </c>
      <c r="E561" s="82" t="s">
        <v>473</v>
      </c>
      <c r="F561" s="83" t="s">
        <v>74</v>
      </c>
      <c r="G561" s="83">
        <v>358.31</v>
      </c>
      <c r="H561" s="84">
        <f t="shared" si="36"/>
        <v>34.950000000000003</v>
      </c>
      <c r="I561" s="84">
        <v>45.49</v>
      </c>
      <c r="J561" s="85">
        <f t="shared" si="37"/>
        <v>16299.52</v>
      </c>
      <c r="L561" s="118"/>
    </row>
    <row r="562" spans="1:12" ht="25.5" x14ac:dyDescent="0.2">
      <c r="A562" s="80" t="s">
        <v>1145</v>
      </c>
      <c r="B562" s="81" t="s">
        <v>31</v>
      </c>
      <c r="C562" s="81" t="s">
        <v>32</v>
      </c>
      <c r="D562" s="81" t="s">
        <v>1101</v>
      </c>
      <c r="E562" s="82" t="s">
        <v>1102</v>
      </c>
      <c r="F562" s="83" t="s">
        <v>74</v>
      </c>
      <c r="G562" s="83">
        <v>358.31</v>
      </c>
      <c r="H562" s="84">
        <f t="shared" si="36"/>
        <v>12.21</v>
      </c>
      <c r="I562" s="84">
        <v>15.9</v>
      </c>
      <c r="J562" s="85">
        <f t="shared" si="37"/>
        <v>5697.12</v>
      </c>
      <c r="L562" s="118"/>
    </row>
    <row r="563" spans="1:12" ht="38.25" x14ac:dyDescent="0.2">
      <c r="A563" s="80" t="s">
        <v>1146</v>
      </c>
      <c r="B563" s="81" t="s">
        <v>31</v>
      </c>
      <c r="C563" s="81" t="s">
        <v>32</v>
      </c>
      <c r="D563" s="81" t="s">
        <v>1147</v>
      </c>
      <c r="E563" s="82" t="s">
        <v>1148</v>
      </c>
      <c r="F563" s="83" t="s">
        <v>104</v>
      </c>
      <c r="G563" s="83">
        <v>1</v>
      </c>
      <c r="H563" s="84">
        <f t="shared" si="36"/>
        <v>377.16</v>
      </c>
      <c r="I563" s="84">
        <v>490.81</v>
      </c>
      <c r="J563" s="85">
        <f t="shared" si="37"/>
        <v>490.81</v>
      </c>
      <c r="L563" s="118"/>
    </row>
    <row r="564" spans="1:12" ht="25.5" x14ac:dyDescent="0.2">
      <c r="A564" s="80" t="s">
        <v>1149</v>
      </c>
      <c r="B564" s="81" t="s">
        <v>31</v>
      </c>
      <c r="C564" s="81" t="s">
        <v>32</v>
      </c>
      <c r="D564" s="81" t="s">
        <v>1150</v>
      </c>
      <c r="E564" s="82" t="s">
        <v>1151</v>
      </c>
      <c r="F564" s="83" t="s">
        <v>104</v>
      </c>
      <c r="G564" s="83">
        <v>1</v>
      </c>
      <c r="H564" s="84">
        <f t="shared" si="36"/>
        <v>1899.45</v>
      </c>
      <c r="I564" s="84">
        <v>2471.7600000000002</v>
      </c>
      <c r="J564" s="85">
        <f t="shared" si="37"/>
        <v>2471.7600000000002</v>
      </c>
      <c r="L564" s="118"/>
    </row>
    <row r="565" spans="1:12" ht="25.5" x14ac:dyDescent="0.2">
      <c r="A565" s="80" t="s">
        <v>1152</v>
      </c>
      <c r="B565" s="81" t="s">
        <v>120</v>
      </c>
      <c r="C565" s="81" t="s">
        <v>32</v>
      </c>
      <c r="D565" s="81" t="s">
        <v>1153</v>
      </c>
      <c r="E565" s="82" t="s">
        <v>1154</v>
      </c>
      <c r="F565" s="83" t="s">
        <v>104</v>
      </c>
      <c r="G565" s="83">
        <v>1</v>
      </c>
      <c r="H565" s="84">
        <f t="shared" si="36"/>
        <v>1770.84</v>
      </c>
      <c r="I565" s="84">
        <v>2304.4</v>
      </c>
      <c r="J565" s="85">
        <f t="shared" si="37"/>
        <v>2304.4</v>
      </c>
      <c r="L565" s="118"/>
    </row>
    <row r="566" spans="1:12" x14ac:dyDescent="0.2">
      <c r="A566" s="75" t="s">
        <v>1155</v>
      </c>
      <c r="B566" s="76" t="s">
        <v>25</v>
      </c>
      <c r="C566" s="76" t="s">
        <v>25</v>
      </c>
      <c r="D566" s="76" t="s">
        <v>25</v>
      </c>
      <c r="E566" s="76" t="s">
        <v>1156</v>
      </c>
      <c r="F566" s="77" t="s">
        <v>25</v>
      </c>
      <c r="G566" s="77"/>
      <c r="H566" s="78">
        <f t="shared" si="36"/>
        <v>0</v>
      </c>
      <c r="I566" s="78"/>
      <c r="J566" s="79">
        <f>SUBTOTAL(109,J567:J573)</f>
        <v>6176.7699999999995</v>
      </c>
      <c r="L566" s="118"/>
    </row>
    <row r="567" spans="1:12" x14ac:dyDescent="0.2">
      <c r="A567" s="75" t="s">
        <v>1157</v>
      </c>
      <c r="B567" s="76" t="s">
        <v>25</v>
      </c>
      <c r="C567" s="76" t="s">
        <v>25</v>
      </c>
      <c r="D567" s="76" t="s">
        <v>25</v>
      </c>
      <c r="E567" s="76" t="s">
        <v>1158</v>
      </c>
      <c r="F567" s="77" t="s">
        <v>25</v>
      </c>
      <c r="G567" s="77"/>
      <c r="H567" s="78">
        <f t="shared" si="36"/>
        <v>0</v>
      </c>
      <c r="I567" s="78"/>
      <c r="J567" s="79">
        <f>SUBTOTAL(109,J568:J573)</f>
        <v>6176.7699999999995</v>
      </c>
      <c r="L567" s="118"/>
    </row>
    <row r="568" spans="1:12" x14ac:dyDescent="0.2">
      <c r="A568" s="75" t="s">
        <v>1159</v>
      </c>
      <c r="B568" s="76" t="s">
        <v>25</v>
      </c>
      <c r="C568" s="76" t="s">
        <v>25</v>
      </c>
      <c r="D568" s="76" t="s">
        <v>25</v>
      </c>
      <c r="E568" s="76" t="s">
        <v>1160</v>
      </c>
      <c r="F568" s="77" t="s">
        <v>25</v>
      </c>
      <c r="G568" s="77"/>
      <c r="H568" s="78">
        <f t="shared" si="36"/>
        <v>0</v>
      </c>
      <c r="I568" s="78"/>
      <c r="J568" s="79">
        <f>SUBTOTAL(109,J569:J573)</f>
        <v>6176.7699999999995</v>
      </c>
      <c r="L568" s="118"/>
    </row>
    <row r="569" spans="1:12" ht="25.5" x14ac:dyDescent="0.2">
      <c r="A569" s="80" t="s">
        <v>1161</v>
      </c>
      <c r="B569" s="81" t="s">
        <v>31</v>
      </c>
      <c r="C569" s="81" t="s">
        <v>32</v>
      </c>
      <c r="D569" s="81" t="s">
        <v>159</v>
      </c>
      <c r="E569" s="82" t="s">
        <v>160</v>
      </c>
      <c r="F569" s="83" t="s">
        <v>35</v>
      </c>
      <c r="G569" s="83">
        <v>211.79</v>
      </c>
      <c r="H569" s="84">
        <f t="shared" si="36"/>
        <v>2.42</v>
      </c>
      <c r="I569" s="84">
        <v>3.16</v>
      </c>
      <c r="J569" s="85">
        <f>TRUNC(G569*TRUNC(I569, 2), 2)</f>
        <v>669.25</v>
      </c>
      <c r="L569" s="118"/>
    </row>
    <row r="570" spans="1:12" ht="25.5" x14ac:dyDescent="0.2">
      <c r="A570" s="80" t="s">
        <v>1162</v>
      </c>
      <c r="B570" s="81" t="s">
        <v>31</v>
      </c>
      <c r="C570" s="81" t="s">
        <v>32</v>
      </c>
      <c r="D570" s="81" t="s">
        <v>162</v>
      </c>
      <c r="E570" s="82" t="s">
        <v>163</v>
      </c>
      <c r="F570" s="83" t="s">
        <v>35</v>
      </c>
      <c r="G570" s="83">
        <v>38.07</v>
      </c>
      <c r="H570" s="84">
        <f t="shared" si="36"/>
        <v>14.61</v>
      </c>
      <c r="I570" s="84">
        <v>19.02</v>
      </c>
      <c r="J570" s="85">
        <f>TRUNC(G570*TRUNC(I570, 2), 2)</f>
        <v>724.09</v>
      </c>
      <c r="L570" s="118"/>
    </row>
    <row r="571" spans="1:12" ht="25.5" x14ac:dyDescent="0.2">
      <c r="A571" s="80" t="s">
        <v>1163</v>
      </c>
      <c r="B571" s="81" t="s">
        <v>31</v>
      </c>
      <c r="C571" s="81" t="s">
        <v>32</v>
      </c>
      <c r="D571" s="81" t="s">
        <v>165</v>
      </c>
      <c r="E571" s="82" t="s">
        <v>166</v>
      </c>
      <c r="F571" s="83" t="s">
        <v>167</v>
      </c>
      <c r="G571" s="83">
        <v>761.32</v>
      </c>
      <c r="H571" s="84">
        <f t="shared" si="36"/>
        <v>2.8</v>
      </c>
      <c r="I571" s="84">
        <v>3.65</v>
      </c>
      <c r="J571" s="85">
        <f>TRUNC(G571*TRUNC(I571, 2), 2)</f>
        <v>2778.81</v>
      </c>
      <c r="L571" s="118"/>
    </row>
    <row r="572" spans="1:12" ht="25.5" x14ac:dyDescent="0.2">
      <c r="A572" s="80" t="s">
        <v>1164</v>
      </c>
      <c r="B572" s="81" t="s">
        <v>31</v>
      </c>
      <c r="C572" s="81" t="s">
        <v>32</v>
      </c>
      <c r="D572" s="81" t="s">
        <v>169</v>
      </c>
      <c r="E572" s="82" t="s">
        <v>170</v>
      </c>
      <c r="F572" s="83" t="s">
        <v>35</v>
      </c>
      <c r="G572" s="83">
        <v>227.14</v>
      </c>
      <c r="H572" s="84">
        <f t="shared" si="36"/>
        <v>5.35</v>
      </c>
      <c r="I572" s="84">
        <v>6.97</v>
      </c>
      <c r="J572" s="85">
        <f>TRUNC(G572*TRUNC(I572, 2), 2)</f>
        <v>1583.16</v>
      </c>
      <c r="L572" s="118"/>
    </row>
    <row r="573" spans="1:12" ht="26.25" thickBot="1" x14ac:dyDescent="0.25">
      <c r="A573" s="80" t="s">
        <v>1165</v>
      </c>
      <c r="B573" s="81" t="s">
        <v>31</v>
      </c>
      <c r="C573" s="81" t="s">
        <v>32</v>
      </c>
      <c r="D573" s="81" t="s">
        <v>172</v>
      </c>
      <c r="E573" s="82" t="s">
        <v>173</v>
      </c>
      <c r="F573" s="83" t="s">
        <v>35</v>
      </c>
      <c r="G573" s="83">
        <v>211.79</v>
      </c>
      <c r="H573" s="84">
        <f t="shared" si="36"/>
        <v>1.52</v>
      </c>
      <c r="I573" s="84">
        <v>1.99</v>
      </c>
      <c r="J573" s="85">
        <f>TRUNC(G573*TRUNC(I573, 2), 2)</f>
        <v>421.46</v>
      </c>
      <c r="L573" s="118"/>
    </row>
    <row r="574" spans="1:12" x14ac:dyDescent="0.2">
      <c r="A574" s="49" t="s">
        <v>1166</v>
      </c>
      <c r="B574" s="50" t="s">
        <v>25</v>
      </c>
      <c r="C574" s="50" t="s">
        <v>25</v>
      </c>
      <c r="D574" s="50" t="s">
        <v>25</v>
      </c>
      <c r="E574" s="50" t="s">
        <v>1167</v>
      </c>
      <c r="F574" s="72" t="s">
        <v>25</v>
      </c>
      <c r="G574" s="72"/>
      <c r="H574" s="73">
        <f t="shared" si="36"/>
        <v>0</v>
      </c>
      <c r="I574" s="73"/>
      <c r="J574" s="74">
        <f>SUBTOTAL(109,J575:J594)</f>
        <v>130495.95999999999</v>
      </c>
      <c r="L574" s="118"/>
    </row>
    <row r="575" spans="1:12" x14ac:dyDescent="0.2">
      <c r="A575" s="75" t="s">
        <v>1168</v>
      </c>
      <c r="B575" s="76" t="s">
        <v>25</v>
      </c>
      <c r="C575" s="76" t="s">
        <v>25</v>
      </c>
      <c r="D575" s="76" t="s">
        <v>25</v>
      </c>
      <c r="E575" s="76" t="s">
        <v>90</v>
      </c>
      <c r="F575" s="77" t="s">
        <v>25</v>
      </c>
      <c r="G575" s="77"/>
      <c r="H575" s="78">
        <f t="shared" si="36"/>
        <v>0</v>
      </c>
      <c r="I575" s="78"/>
      <c r="J575" s="79">
        <f>SUBTOTAL(109,J576:J578)</f>
        <v>4482.84</v>
      </c>
      <c r="L575" s="118"/>
    </row>
    <row r="576" spans="1:12" ht="25.5" x14ac:dyDescent="0.2">
      <c r="A576" s="80" t="s">
        <v>1169</v>
      </c>
      <c r="B576" s="81" t="s">
        <v>31</v>
      </c>
      <c r="C576" s="81" t="s">
        <v>32</v>
      </c>
      <c r="D576" s="81" t="s">
        <v>1170</v>
      </c>
      <c r="E576" s="82" t="s">
        <v>1171</v>
      </c>
      <c r="F576" s="83" t="s">
        <v>74</v>
      </c>
      <c r="G576" s="83">
        <v>962.67</v>
      </c>
      <c r="H576" s="84">
        <f t="shared" si="36"/>
        <v>0.33</v>
      </c>
      <c r="I576" s="84">
        <v>0.44</v>
      </c>
      <c r="J576" s="85">
        <f>TRUNC(G576*TRUNC(I576, 2), 2)</f>
        <v>423.57</v>
      </c>
      <c r="L576" s="118"/>
    </row>
    <row r="577" spans="1:12" ht="25.5" x14ac:dyDescent="0.2">
      <c r="A577" s="80" t="s">
        <v>1172</v>
      </c>
      <c r="B577" s="81" t="s">
        <v>31</v>
      </c>
      <c r="C577" s="81" t="s">
        <v>32</v>
      </c>
      <c r="D577" s="81" t="s">
        <v>1173</v>
      </c>
      <c r="E577" s="82" t="s">
        <v>1174</v>
      </c>
      <c r="F577" s="83" t="s">
        <v>74</v>
      </c>
      <c r="G577" s="83">
        <v>962.67</v>
      </c>
      <c r="H577" s="84">
        <f t="shared" si="36"/>
        <v>2.73</v>
      </c>
      <c r="I577" s="84">
        <v>3.56</v>
      </c>
      <c r="J577" s="85">
        <f>TRUNC(G577*TRUNC(I577, 2), 2)</f>
        <v>3427.1</v>
      </c>
      <c r="L577" s="118"/>
    </row>
    <row r="578" spans="1:12" ht="25.5" x14ac:dyDescent="0.2">
      <c r="A578" s="80" t="s">
        <v>1175</v>
      </c>
      <c r="B578" s="81" t="s">
        <v>31</v>
      </c>
      <c r="C578" s="81" t="s">
        <v>32</v>
      </c>
      <c r="D578" s="81" t="s">
        <v>1176</v>
      </c>
      <c r="E578" s="82" t="s">
        <v>1177</v>
      </c>
      <c r="F578" s="83" t="s">
        <v>97</v>
      </c>
      <c r="G578" s="83">
        <v>77</v>
      </c>
      <c r="H578" s="84">
        <f t="shared" si="36"/>
        <v>6.3</v>
      </c>
      <c r="I578" s="84">
        <v>8.2100000000000009</v>
      </c>
      <c r="J578" s="85">
        <f>TRUNC(G578*TRUNC(I578, 2), 2)</f>
        <v>632.16999999999996</v>
      </c>
      <c r="L578" s="118"/>
    </row>
    <row r="579" spans="1:12" x14ac:dyDescent="0.2">
      <c r="A579" s="75" t="s">
        <v>1178</v>
      </c>
      <c r="B579" s="76" t="s">
        <v>25</v>
      </c>
      <c r="C579" s="76" t="s">
        <v>25</v>
      </c>
      <c r="D579" s="76" t="s">
        <v>25</v>
      </c>
      <c r="E579" s="76" t="s">
        <v>1179</v>
      </c>
      <c r="F579" s="77" t="s">
        <v>25</v>
      </c>
      <c r="G579" s="77"/>
      <c r="H579" s="78">
        <f t="shared" si="36"/>
        <v>0</v>
      </c>
      <c r="I579" s="78"/>
      <c r="J579" s="79">
        <f>SUBTOTAL(109,J580:J581)</f>
        <v>8494.17</v>
      </c>
      <c r="L579" s="118"/>
    </row>
    <row r="580" spans="1:12" ht="25.5" x14ac:dyDescent="0.2">
      <c r="A580" s="80" t="s">
        <v>1180</v>
      </c>
      <c r="B580" s="81" t="s">
        <v>31</v>
      </c>
      <c r="C580" s="81" t="s">
        <v>32</v>
      </c>
      <c r="D580" s="81" t="s">
        <v>45</v>
      </c>
      <c r="E580" s="82" t="s">
        <v>46</v>
      </c>
      <c r="F580" s="83" t="s">
        <v>35</v>
      </c>
      <c r="G580" s="83">
        <v>67.39</v>
      </c>
      <c r="H580" s="84">
        <f t="shared" si="36"/>
        <v>93.07</v>
      </c>
      <c r="I580" s="84">
        <v>121.12</v>
      </c>
      <c r="J580" s="85">
        <f>TRUNC(G580*TRUNC(I580, 2), 2)</f>
        <v>8162.27</v>
      </c>
      <c r="L580" s="118"/>
    </row>
    <row r="581" spans="1:12" ht="25.5" x14ac:dyDescent="0.2">
      <c r="A581" s="80" t="s">
        <v>1181</v>
      </c>
      <c r="B581" s="81" t="s">
        <v>31</v>
      </c>
      <c r="C581" s="81" t="s">
        <v>32</v>
      </c>
      <c r="D581" s="81" t="s">
        <v>279</v>
      </c>
      <c r="E581" s="82" t="s">
        <v>280</v>
      </c>
      <c r="F581" s="83" t="s">
        <v>35</v>
      </c>
      <c r="G581" s="83">
        <v>3.03</v>
      </c>
      <c r="H581" s="84">
        <f t="shared" si="36"/>
        <v>84.17</v>
      </c>
      <c r="I581" s="84">
        <v>109.54</v>
      </c>
      <c r="J581" s="85">
        <f>TRUNC(G581*TRUNC(I581, 2), 2)</f>
        <v>331.9</v>
      </c>
      <c r="L581" s="118"/>
    </row>
    <row r="582" spans="1:12" x14ac:dyDescent="0.2">
      <c r="A582" s="75" t="s">
        <v>1182</v>
      </c>
      <c r="B582" s="76" t="s">
        <v>25</v>
      </c>
      <c r="C582" s="76" t="s">
        <v>25</v>
      </c>
      <c r="D582" s="76" t="s">
        <v>25</v>
      </c>
      <c r="E582" s="76" t="s">
        <v>1183</v>
      </c>
      <c r="F582" s="77" t="s">
        <v>25</v>
      </c>
      <c r="G582" s="77"/>
      <c r="H582" s="78">
        <f t="shared" si="36"/>
        <v>0</v>
      </c>
      <c r="I582" s="78"/>
      <c r="J582" s="79">
        <f>SUBTOTAL(109,J583:J583)</f>
        <v>3330.83</v>
      </c>
      <c r="L582" s="118"/>
    </row>
    <row r="583" spans="1:12" ht="25.5" x14ac:dyDescent="0.2">
      <c r="A583" s="80" t="s">
        <v>1184</v>
      </c>
      <c r="B583" s="81" t="s">
        <v>31</v>
      </c>
      <c r="C583" s="81" t="s">
        <v>32</v>
      </c>
      <c r="D583" s="81" t="s">
        <v>1185</v>
      </c>
      <c r="E583" s="82" t="s">
        <v>1186</v>
      </c>
      <c r="F583" s="83" t="s">
        <v>74</v>
      </c>
      <c r="G583" s="83">
        <v>962.67</v>
      </c>
      <c r="H583" s="84">
        <f t="shared" si="36"/>
        <v>2.65</v>
      </c>
      <c r="I583" s="84">
        <v>3.46</v>
      </c>
      <c r="J583" s="85">
        <f>TRUNC(G583*TRUNC(I583, 2), 2)</f>
        <v>3330.83</v>
      </c>
      <c r="L583" s="118"/>
    </row>
    <row r="584" spans="1:12" x14ac:dyDescent="0.2">
      <c r="A584" s="75" t="s">
        <v>1187</v>
      </c>
      <c r="B584" s="76" t="s">
        <v>25</v>
      </c>
      <c r="C584" s="76" t="s">
        <v>25</v>
      </c>
      <c r="D584" s="76" t="s">
        <v>25</v>
      </c>
      <c r="E584" s="76" t="s">
        <v>1188</v>
      </c>
      <c r="F584" s="77" t="s">
        <v>25</v>
      </c>
      <c r="G584" s="77"/>
      <c r="H584" s="78">
        <f t="shared" si="36"/>
        <v>0</v>
      </c>
      <c r="I584" s="78"/>
      <c r="J584" s="79">
        <f>SUBTOTAL(109,J585:J587)</f>
        <v>64774.79</v>
      </c>
      <c r="L584" s="118"/>
    </row>
    <row r="585" spans="1:12" ht="25.5" x14ac:dyDescent="0.2">
      <c r="A585" s="80" t="s">
        <v>1189</v>
      </c>
      <c r="B585" s="81" t="s">
        <v>31</v>
      </c>
      <c r="C585" s="81" t="s">
        <v>32</v>
      </c>
      <c r="D585" s="81" t="s">
        <v>1190</v>
      </c>
      <c r="E585" s="82" t="s">
        <v>1191</v>
      </c>
      <c r="F585" s="83" t="s">
        <v>74</v>
      </c>
      <c r="G585" s="83">
        <v>133.75</v>
      </c>
      <c r="H585" s="84">
        <f t="shared" si="36"/>
        <v>29.49</v>
      </c>
      <c r="I585" s="84">
        <v>38.380000000000003</v>
      </c>
      <c r="J585" s="85">
        <f>TRUNC(G585*TRUNC(I585, 2), 2)</f>
        <v>5133.32</v>
      </c>
      <c r="L585" s="118"/>
    </row>
    <row r="586" spans="1:12" ht="25.5" x14ac:dyDescent="0.2">
      <c r="A586" s="80" t="s">
        <v>1192</v>
      </c>
      <c r="B586" s="81" t="s">
        <v>31</v>
      </c>
      <c r="C586" s="81" t="s">
        <v>32</v>
      </c>
      <c r="D586" s="81" t="s">
        <v>1193</v>
      </c>
      <c r="E586" s="82" t="s">
        <v>1194</v>
      </c>
      <c r="F586" s="83" t="s">
        <v>74</v>
      </c>
      <c r="G586" s="83">
        <v>133.75</v>
      </c>
      <c r="H586" s="84">
        <f t="shared" si="36"/>
        <v>172.08</v>
      </c>
      <c r="I586" s="84">
        <v>223.94</v>
      </c>
      <c r="J586" s="85">
        <f>TRUNC(G586*TRUNC(I586, 2), 2)</f>
        <v>29951.97</v>
      </c>
      <c r="L586" s="118"/>
    </row>
    <row r="587" spans="1:12" ht="25.5" x14ac:dyDescent="0.2">
      <c r="A587" s="80" t="s">
        <v>1195</v>
      </c>
      <c r="B587" s="81" t="s">
        <v>31</v>
      </c>
      <c r="C587" s="81" t="s">
        <v>32</v>
      </c>
      <c r="D587" s="81" t="s">
        <v>472</v>
      </c>
      <c r="E587" s="82" t="s">
        <v>473</v>
      </c>
      <c r="F587" s="83" t="s">
        <v>74</v>
      </c>
      <c r="G587" s="83">
        <v>652.66</v>
      </c>
      <c r="H587" s="84">
        <f t="shared" si="36"/>
        <v>34.950000000000003</v>
      </c>
      <c r="I587" s="84">
        <v>45.49</v>
      </c>
      <c r="J587" s="85">
        <f>TRUNC(G587*TRUNC(I587, 2), 2)</f>
        <v>29689.5</v>
      </c>
      <c r="L587" s="118"/>
    </row>
    <row r="588" spans="1:12" x14ac:dyDescent="0.2">
      <c r="A588" s="75" t="s">
        <v>1196</v>
      </c>
      <c r="B588" s="76" t="s">
        <v>25</v>
      </c>
      <c r="C588" s="76" t="s">
        <v>25</v>
      </c>
      <c r="D588" s="76" t="s">
        <v>25</v>
      </c>
      <c r="E588" s="76" t="s">
        <v>1104</v>
      </c>
      <c r="F588" s="77" t="s">
        <v>25</v>
      </c>
      <c r="G588" s="77"/>
      <c r="H588" s="78">
        <f t="shared" si="36"/>
        <v>0</v>
      </c>
      <c r="I588" s="78"/>
      <c r="J588" s="79">
        <f>SUBTOTAL(109,J589:J594)</f>
        <v>49413.33</v>
      </c>
      <c r="L588" s="118"/>
    </row>
    <row r="589" spans="1:12" ht="25.5" x14ac:dyDescent="0.2">
      <c r="A589" s="80" t="s">
        <v>1197</v>
      </c>
      <c r="B589" s="81" t="s">
        <v>31</v>
      </c>
      <c r="C589" s="81" t="s">
        <v>32</v>
      </c>
      <c r="D589" s="81" t="s">
        <v>1198</v>
      </c>
      <c r="E589" s="82" t="s">
        <v>1199</v>
      </c>
      <c r="F589" s="83" t="s">
        <v>108</v>
      </c>
      <c r="G589" s="83">
        <v>50</v>
      </c>
      <c r="H589" s="84">
        <f t="shared" si="36"/>
        <v>247.89</v>
      </c>
      <c r="I589" s="84">
        <v>322.58999999999997</v>
      </c>
      <c r="J589" s="85">
        <f t="shared" ref="J589:J594" si="38">TRUNC(G589*TRUNC(I589, 2), 2)</f>
        <v>16129.5</v>
      </c>
      <c r="L589" s="118"/>
    </row>
    <row r="590" spans="1:12" ht="25.5" x14ac:dyDescent="0.2">
      <c r="A590" s="80" t="s">
        <v>1200</v>
      </c>
      <c r="B590" s="81" t="s">
        <v>31</v>
      </c>
      <c r="C590" s="81" t="s">
        <v>32</v>
      </c>
      <c r="D590" s="81" t="s">
        <v>1142</v>
      </c>
      <c r="E590" s="82" t="s">
        <v>1143</v>
      </c>
      <c r="F590" s="83" t="s">
        <v>74</v>
      </c>
      <c r="G590" s="83">
        <v>176.26</v>
      </c>
      <c r="H590" s="84">
        <f t="shared" si="36"/>
        <v>21.21</v>
      </c>
      <c r="I590" s="84">
        <v>27.61</v>
      </c>
      <c r="J590" s="85">
        <f t="shared" si="38"/>
        <v>4866.53</v>
      </c>
      <c r="L590" s="118"/>
    </row>
    <row r="591" spans="1:12" ht="38.25" x14ac:dyDescent="0.2">
      <c r="A591" s="80" t="s">
        <v>1201</v>
      </c>
      <c r="B591" s="81" t="s">
        <v>31</v>
      </c>
      <c r="C591" s="81" t="s">
        <v>32</v>
      </c>
      <c r="D591" s="81" t="s">
        <v>1202</v>
      </c>
      <c r="E591" s="82" t="s">
        <v>1203</v>
      </c>
      <c r="F591" s="83" t="s">
        <v>104</v>
      </c>
      <c r="G591" s="83">
        <v>50</v>
      </c>
      <c r="H591" s="84">
        <f t="shared" si="36"/>
        <v>40.270000000000003</v>
      </c>
      <c r="I591" s="84">
        <v>52.41</v>
      </c>
      <c r="J591" s="85">
        <f t="shared" si="38"/>
        <v>2620.5</v>
      </c>
      <c r="L591" s="118"/>
    </row>
    <row r="592" spans="1:12" ht="25.5" x14ac:dyDescent="0.2">
      <c r="A592" s="80" t="s">
        <v>1204</v>
      </c>
      <c r="B592" s="81" t="s">
        <v>1205</v>
      </c>
      <c r="C592" s="81" t="s">
        <v>121</v>
      </c>
      <c r="D592" s="81" t="s">
        <v>1206</v>
      </c>
      <c r="E592" s="82" t="s">
        <v>1207</v>
      </c>
      <c r="F592" s="83" t="s">
        <v>104</v>
      </c>
      <c r="G592" s="83">
        <v>50</v>
      </c>
      <c r="H592" s="84">
        <f t="shared" si="36"/>
        <v>63.78</v>
      </c>
      <c r="I592" s="84">
        <v>83</v>
      </c>
      <c r="J592" s="85">
        <f t="shared" si="38"/>
        <v>4150</v>
      </c>
      <c r="L592" s="118"/>
    </row>
    <row r="593" spans="1:12" ht="25.5" x14ac:dyDescent="0.2">
      <c r="A593" s="80" t="s">
        <v>1208</v>
      </c>
      <c r="B593" s="81" t="s">
        <v>31</v>
      </c>
      <c r="C593" s="81" t="s">
        <v>32</v>
      </c>
      <c r="D593" s="81" t="s">
        <v>1106</v>
      </c>
      <c r="E593" s="82" t="s">
        <v>1107</v>
      </c>
      <c r="F593" s="83" t="s">
        <v>74</v>
      </c>
      <c r="G593" s="83">
        <v>962.67</v>
      </c>
      <c r="H593" s="84">
        <f t="shared" si="36"/>
        <v>3.94</v>
      </c>
      <c r="I593" s="84">
        <v>5.14</v>
      </c>
      <c r="J593" s="85">
        <f t="shared" si="38"/>
        <v>4948.12</v>
      </c>
      <c r="L593" s="118"/>
    </row>
    <row r="594" spans="1:12" ht="64.5" thickBot="1" x14ac:dyDescent="0.25">
      <c r="A594" s="80" t="s">
        <v>1209</v>
      </c>
      <c r="B594" s="81" t="s">
        <v>31</v>
      </c>
      <c r="C594" s="81" t="s">
        <v>32</v>
      </c>
      <c r="D594" s="81" t="s">
        <v>1210</v>
      </c>
      <c r="E594" s="82" t="s">
        <v>1211</v>
      </c>
      <c r="F594" s="83" t="s">
        <v>97</v>
      </c>
      <c r="G594" s="83">
        <v>283.75</v>
      </c>
      <c r="H594" s="84">
        <f t="shared" si="36"/>
        <v>45.22</v>
      </c>
      <c r="I594" s="84">
        <v>58.85</v>
      </c>
      <c r="J594" s="85">
        <f t="shared" si="38"/>
        <v>16698.68</v>
      </c>
      <c r="L594" s="118"/>
    </row>
    <row r="595" spans="1:12" x14ac:dyDescent="0.2">
      <c r="A595" s="49" t="s">
        <v>1212</v>
      </c>
      <c r="B595" s="50" t="s">
        <v>25</v>
      </c>
      <c r="C595" s="50" t="s">
        <v>25</v>
      </c>
      <c r="D595" s="50" t="s">
        <v>25</v>
      </c>
      <c r="E595" s="50" t="s">
        <v>1213</v>
      </c>
      <c r="F595" s="72" t="s">
        <v>25</v>
      </c>
      <c r="G595" s="72"/>
      <c r="H595" s="73">
        <f t="shared" si="36"/>
        <v>0</v>
      </c>
      <c r="I595" s="73"/>
      <c r="J595" s="74">
        <f>SUBTOTAL(109,J596:J623)</f>
        <v>121330.41</v>
      </c>
      <c r="L595" s="118"/>
    </row>
    <row r="596" spans="1:12" x14ac:dyDescent="0.2">
      <c r="A596" s="75" t="s">
        <v>1214</v>
      </c>
      <c r="B596" s="76" t="s">
        <v>25</v>
      </c>
      <c r="C596" s="76" t="s">
        <v>25</v>
      </c>
      <c r="D596" s="76" t="s">
        <v>25</v>
      </c>
      <c r="E596" s="76" t="s">
        <v>1215</v>
      </c>
      <c r="F596" s="77" t="s">
        <v>25</v>
      </c>
      <c r="G596" s="77"/>
      <c r="H596" s="78">
        <f t="shared" ref="H596:H623" si="39">TRUNC(I596/(1+$B$6),2)</f>
        <v>0</v>
      </c>
      <c r="I596" s="78"/>
      <c r="J596" s="79">
        <f>SUBTOTAL(109,J597:J603)</f>
        <v>28345.33</v>
      </c>
      <c r="L596" s="118"/>
    </row>
    <row r="597" spans="1:12" ht="25.5" x14ac:dyDescent="0.2">
      <c r="A597" s="80" t="s">
        <v>1216</v>
      </c>
      <c r="B597" s="81" t="s">
        <v>31</v>
      </c>
      <c r="C597" s="81" t="s">
        <v>32</v>
      </c>
      <c r="D597" s="81" t="s">
        <v>69</v>
      </c>
      <c r="E597" s="82" t="s">
        <v>70</v>
      </c>
      <c r="F597" s="83" t="s">
        <v>52</v>
      </c>
      <c r="G597" s="83">
        <v>440</v>
      </c>
      <c r="H597" s="84">
        <f t="shared" si="39"/>
        <v>17.41</v>
      </c>
      <c r="I597" s="84">
        <v>22.66</v>
      </c>
      <c r="J597" s="85">
        <f t="shared" ref="J597:J603" si="40">TRUNC(G597*TRUNC(I597, 2), 2)</f>
        <v>9970.4</v>
      </c>
      <c r="L597" s="118"/>
    </row>
    <row r="598" spans="1:12" ht="25.5" x14ac:dyDescent="0.2">
      <c r="A598" s="80" t="s">
        <v>1217</v>
      </c>
      <c r="B598" s="81" t="s">
        <v>31</v>
      </c>
      <c r="C598" s="81" t="s">
        <v>32</v>
      </c>
      <c r="D598" s="81" t="s">
        <v>1218</v>
      </c>
      <c r="E598" s="82" t="s">
        <v>1219</v>
      </c>
      <c r="F598" s="83" t="s">
        <v>52</v>
      </c>
      <c r="G598" s="83">
        <v>220</v>
      </c>
      <c r="H598" s="84">
        <f t="shared" si="39"/>
        <v>10.97</v>
      </c>
      <c r="I598" s="84">
        <v>14.28</v>
      </c>
      <c r="J598" s="85">
        <f t="shared" si="40"/>
        <v>3141.6</v>
      </c>
      <c r="L598" s="118"/>
    </row>
    <row r="599" spans="1:12" ht="25.5" x14ac:dyDescent="0.2">
      <c r="A599" s="80" t="s">
        <v>1221</v>
      </c>
      <c r="B599" s="81" t="s">
        <v>31</v>
      </c>
      <c r="C599" s="81" t="s">
        <v>32</v>
      </c>
      <c r="D599" s="81" t="s">
        <v>79</v>
      </c>
      <c r="E599" s="82" t="s">
        <v>80</v>
      </c>
      <c r="F599" s="83" t="s">
        <v>81</v>
      </c>
      <c r="G599" s="83">
        <v>82</v>
      </c>
      <c r="H599" s="84">
        <f t="shared" si="39"/>
        <v>3.37</v>
      </c>
      <c r="I599" s="84">
        <v>4.3899999999999997</v>
      </c>
      <c r="J599" s="85">
        <f t="shared" si="40"/>
        <v>359.98</v>
      </c>
      <c r="L599" s="118"/>
    </row>
    <row r="600" spans="1:12" ht="25.5" x14ac:dyDescent="0.2">
      <c r="A600" s="80" t="s">
        <v>1222</v>
      </c>
      <c r="B600" s="81" t="s">
        <v>31</v>
      </c>
      <c r="C600" s="81" t="s">
        <v>32</v>
      </c>
      <c r="D600" s="81" t="s">
        <v>83</v>
      </c>
      <c r="E600" s="82" t="s">
        <v>84</v>
      </c>
      <c r="F600" s="83" t="s">
        <v>81</v>
      </c>
      <c r="G600" s="83">
        <v>82</v>
      </c>
      <c r="H600" s="84">
        <f t="shared" si="39"/>
        <v>22.49</v>
      </c>
      <c r="I600" s="84">
        <v>29.27</v>
      </c>
      <c r="J600" s="85">
        <f t="shared" si="40"/>
        <v>2400.14</v>
      </c>
      <c r="L600" s="118"/>
    </row>
    <row r="601" spans="1:12" ht="25.5" x14ac:dyDescent="0.2">
      <c r="A601" s="80" t="s">
        <v>1223</v>
      </c>
      <c r="B601" s="81" t="s">
        <v>31</v>
      </c>
      <c r="C601" s="81" t="s">
        <v>32</v>
      </c>
      <c r="D601" s="81" t="s">
        <v>33</v>
      </c>
      <c r="E601" s="82" t="s">
        <v>34</v>
      </c>
      <c r="F601" s="83" t="s">
        <v>35</v>
      </c>
      <c r="G601" s="83">
        <v>10</v>
      </c>
      <c r="H601" s="84">
        <f t="shared" si="39"/>
        <v>11.72</v>
      </c>
      <c r="I601" s="84">
        <v>15.26</v>
      </c>
      <c r="J601" s="85">
        <f t="shared" si="40"/>
        <v>152.6</v>
      </c>
      <c r="L601" s="118"/>
    </row>
    <row r="602" spans="1:12" ht="25.5" x14ac:dyDescent="0.2">
      <c r="A602" s="80" t="s">
        <v>1224</v>
      </c>
      <c r="B602" s="81" t="s">
        <v>31</v>
      </c>
      <c r="C602" s="81" t="s">
        <v>32</v>
      </c>
      <c r="D602" s="81" t="s">
        <v>37</v>
      </c>
      <c r="E602" s="82" t="s">
        <v>38</v>
      </c>
      <c r="F602" s="83" t="s">
        <v>39</v>
      </c>
      <c r="G602" s="83">
        <v>50</v>
      </c>
      <c r="H602" s="84">
        <f t="shared" si="39"/>
        <v>0.91</v>
      </c>
      <c r="I602" s="84">
        <v>1.19</v>
      </c>
      <c r="J602" s="85">
        <f t="shared" si="40"/>
        <v>59.5</v>
      </c>
      <c r="L602" s="118"/>
    </row>
    <row r="603" spans="1:12" ht="25.5" x14ac:dyDescent="0.2">
      <c r="A603" s="80" t="s">
        <v>1225</v>
      </c>
      <c r="B603" s="81" t="s">
        <v>31</v>
      </c>
      <c r="C603" s="81" t="s">
        <v>32</v>
      </c>
      <c r="D603" s="81" t="s">
        <v>1226</v>
      </c>
      <c r="E603" s="82" t="s">
        <v>1227</v>
      </c>
      <c r="F603" s="83" t="s">
        <v>74</v>
      </c>
      <c r="G603" s="83">
        <v>3942.48</v>
      </c>
      <c r="H603" s="84">
        <f t="shared" si="39"/>
        <v>2.38</v>
      </c>
      <c r="I603" s="84">
        <v>3.11</v>
      </c>
      <c r="J603" s="85">
        <f t="shared" si="40"/>
        <v>12261.11</v>
      </c>
      <c r="L603" s="118"/>
    </row>
    <row r="604" spans="1:12" x14ac:dyDescent="0.2">
      <c r="A604" s="75" t="s">
        <v>1228</v>
      </c>
      <c r="B604" s="76" t="s">
        <v>25</v>
      </c>
      <c r="C604" s="76" t="s">
        <v>25</v>
      </c>
      <c r="D604" s="76" t="s">
        <v>25</v>
      </c>
      <c r="E604" s="76" t="s">
        <v>1229</v>
      </c>
      <c r="F604" s="77" t="s">
        <v>25</v>
      </c>
      <c r="G604" s="77"/>
      <c r="H604" s="78">
        <f t="shared" si="39"/>
        <v>0</v>
      </c>
      <c r="I604" s="78"/>
      <c r="J604" s="79">
        <f>SUBTOTAL(109,J605:J611)</f>
        <v>28345.33</v>
      </c>
      <c r="L604" s="118"/>
    </row>
    <row r="605" spans="1:12" ht="25.5" x14ac:dyDescent="0.2">
      <c r="A605" s="80" t="s">
        <v>1230</v>
      </c>
      <c r="B605" s="81" t="s">
        <v>31</v>
      </c>
      <c r="C605" s="81" t="s">
        <v>32</v>
      </c>
      <c r="D605" s="81" t="s">
        <v>69</v>
      </c>
      <c r="E605" s="82" t="s">
        <v>70</v>
      </c>
      <c r="F605" s="83" t="s">
        <v>52</v>
      </c>
      <c r="G605" s="83">
        <v>440</v>
      </c>
      <c r="H605" s="84">
        <f t="shared" si="39"/>
        <v>17.41</v>
      </c>
      <c r="I605" s="84">
        <v>22.66</v>
      </c>
      <c r="J605" s="85">
        <f t="shared" ref="J605:J611" si="41">TRUNC(G605*TRUNC(I605, 2), 2)</f>
        <v>9970.4</v>
      </c>
      <c r="L605" s="118"/>
    </row>
    <row r="606" spans="1:12" ht="25.5" x14ac:dyDescent="0.2">
      <c r="A606" s="80" t="s">
        <v>1231</v>
      </c>
      <c r="B606" s="81" t="s">
        <v>31</v>
      </c>
      <c r="C606" s="81" t="s">
        <v>32</v>
      </c>
      <c r="D606" s="81" t="s">
        <v>1218</v>
      </c>
      <c r="E606" s="82" t="s">
        <v>1219</v>
      </c>
      <c r="F606" s="83" t="s">
        <v>52</v>
      </c>
      <c r="G606" s="83">
        <v>220</v>
      </c>
      <c r="H606" s="84">
        <f t="shared" si="39"/>
        <v>10.97</v>
      </c>
      <c r="I606" s="84">
        <v>14.28</v>
      </c>
      <c r="J606" s="85">
        <f t="shared" si="41"/>
        <v>3141.6</v>
      </c>
      <c r="L606" s="118"/>
    </row>
    <row r="607" spans="1:12" ht="25.5" x14ac:dyDescent="0.2">
      <c r="A607" s="80" t="s">
        <v>1233</v>
      </c>
      <c r="B607" s="81" t="s">
        <v>31</v>
      </c>
      <c r="C607" s="81" t="s">
        <v>32</v>
      </c>
      <c r="D607" s="81" t="s">
        <v>79</v>
      </c>
      <c r="E607" s="82" t="s">
        <v>80</v>
      </c>
      <c r="F607" s="83" t="s">
        <v>81</v>
      </c>
      <c r="G607" s="83">
        <v>82</v>
      </c>
      <c r="H607" s="84">
        <f t="shared" si="39"/>
        <v>3.37</v>
      </c>
      <c r="I607" s="84">
        <v>4.3899999999999997</v>
      </c>
      <c r="J607" s="85">
        <f t="shared" si="41"/>
        <v>359.98</v>
      </c>
      <c r="L607" s="118"/>
    </row>
    <row r="608" spans="1:12" ht="25.5" x14ac:dyDescent="0.2">
      <c r="A608" s="80" t="s">
        <v>1234</v>
      </c>
      <c r="B608" s="81" t="s">
        <v>31</v>
      </c>
      <c r="C608" s="81" t="s">
        <v>32</v>
      </c>
      <c r="D608" s="81" t="s">
        <v>83</v>
      </c>
      <c r="E608" s="82" t="s">
        <v>84</v>
      </c>
      <c r="F608" s="83" t="s">
        <v>81</v>
      </c>
      <c r="G608" s="83">
        <v>82</v>
      </c>
      <c r="H608" s="84">
        <f t="shared" si="39"/>
        <v>22.49</v>
      </c>
      <c r="I608" s="84">
        <v>29.27</v>
      </c>
      <c r="J608" s="85">
        <f t="shared" si="41"/>
        <v>2400.14</v>
      </c>
      <c r="L608" s="118"/>
    </row>
    <row r="609" spans="1:12" ht="25.5" x14ac:dyDescent="0.2">
      <c r="A609" s="80" t="s">
        <v>1235</v>
      </c>
      <c r="B609" s="81" t="s">
        <v>31</v>
      </c>
      <c r="C609" s="81" t="s">
        <v>32</v>
      </c>
      <c r="D609" s="81" t="s">
        <v>33</v>
      </c>
      <c r="E609" s="82" t="s">
        <v>34</v>
      </c>
      <c r="F609" s="83" t="s">
        <v>35</v>
      </c>
      <c r="G609" s="83">
        <v>10</v>
      </c>
      <c r="H609" s="84">
        <f t="shared" si="39"/>
        <v>11.72</v>
      </c>
      <c r="I609" s="84">
        <v>15.26</v>
      </c>
      <c r="J609" s="85">
        <f t="shared" si="41"/>
        <v>152.6</v>
      </c>
      <c r="L609" s="118"/>
    </row>
    <row r="610" spans="1:12" ht="25.5" x14ac:dyDescent="0.2">
      <c r="A610" s="80" t="s">
        <v>1236</v>
      </c>
      <c r="B610" s="81" t="s">
        <v>31</v>
      </c>
      <c r="C610" s="81" t="s">
        <v>32</v>
      </c>
      <c r="D610" s="81" t="s">
        <v>37</v>
      </c>
      <c r="E610" s="82" t="s">
        <v>38</v>
      </c>
      <c r="F610" s="83" t="s">
        <v>39</v>
      </c>
      <c r="G610" s="83">
        <v>50</v>
      </c>
      <c r="H610" s="84">
        <f t="shared" si="39"/>
        <v>0.91</v>
      </c>
      <c r="I610" s="84">
        <v>1.19</v>
      </c>
      <c r="J610" s="85">
        <f t="shared" si="41"/>
        <v>59.5</v>
      </c>
      <c r="L610" s="118"/>
    </row>
    <row r="611" spans="1:12" ht="25.5" x14ac:dyDescent="0.2">
      <c r="A611" s="80" t="s">
        <v>1237</v>
      </c>
      <c r="B611" s="81" t="s">
        <v>31</v>
      </c>
      <c r="C611" s="81" t="s">
        <v>32</v>
      </c>
      <c r="D611" s="81" t="s">
        <v>1226</v>
      </c>
      <c r="E611" s="82" t="s">
        <v>1227</v>
      </c>
      <c r="F611" s="83" t="s">
        <v>74</v>
      </c>
      <c r="G611" s="83">
        <v>3942.48</v>
      </c>
      <c r="H611" s="84">
        <f t="shared" si="39"/>
        <v>2.38</v>
      </c>
      <c r="I611" s="84">
        <v>3.11</v>
      </c>
      <c r="J611" s="85">
        <f t="shared" si="41"/>
        <v>12261.11</v>
      </c>
      <c r="L611" s="118"/>
    </row>
    <row r="612" spans="1:12" x14ac:dyDescent="0.2">
      <c r="A612" s="75" t="s">
        <v>1239</v>
      </c>
      <c r="B612" s="76" t="s">
        <v>25</v>
      </c>
      <c r="C612" s="76" t="s">
        <v>25</v>
      </c>
      <c r="D612" s="76" t="s">
        <v>25</v>
      </c>
      <c r="E612" s="76" t="s">
        <v>1238</v>
      </c>
      <c r="F612" s="77" t="s">
        <v>25</v>
      </c>
      <c r="G612" s="77"/>
      <c r="H612" s="78">
        <f t="shared" si="39"/>
        <v>0</v>
      </c>
      <c r="I612" s="78"/>
      <c r="J612" s="79">
        <f>SUBTOTAL(109,J613:J619)</f>
        <v>28345.33</v>
      </c>
      <c r="L612" s="118"/>
    </row>
    <row r="613" spans="1:12" ht="25.5" x14ac:dyDescent="0.2">
      <c r="A613" s="80" t="s">
        <v>1241</v>
      </c>
      <c r="B613" s="81" t="s">
        <v>31</v>
      </c>
      <c r="C613" s="81" t="s">
        <v>32</v>
      </c>
      <c r="D613" s="81" t="s">
        <v>69</v>
      </c>
      <c r="E613" s="82" t="s">
        <v>70</v>
      </c>
      <c r="F613" s="83" t="s">
        <v>52</v>
      </c>
      <c r="G613" s="83">
        <v>440</v>
      </c>
      <c r="H613" s="84">
        <f t="shared" si="39"/>
        <v>17.41</v>
      </c>
      <c r="I613" s="84">
        <v>22.66</v>
      </c>
      <c r="J613" s="85">
        <f t="shared" ref="J613:J619" si="42">TRUNC(G613*TRUNC(I613, 2), 2)</f>
        <v>9970.4</v>
      </c>
      <c r="L613" s="118"/>
    </row>
    <row r="614" spans="1:12" ht="25.5" x14ac:dyDescent="0.2">
      <c r="A614" s="80" t="s">
        <v>1242</v>
      </c>
      <c r="B614" s="81" t="s">
        <v>31</v>
      </c>
      <c r="C614" s="81" t="s">
        <v>32</v>
      </c>
      <c r="D614" s="81" t="s">
        <v>1218</v>
      </c>
      <c r="E614" s="82" t="s">
        <v>1219</v>
      </c>
      <c r="F614" s="83" t="s">
        <v>52</v>
      </c>
      <c r="G614" s="83">
        <v>220</v>
      </c>
      <c r="H614" s="84">
        <f t="shared" si="39"/>
        <v>10.97</v>
      </c>
      <c r="I614" s="84">
        <v>14.28</v>
      </c>
      <c r="J614" s="85">
        <f t="shared" si="42"/>
        <v>3141.6</v>
      </c>
      <c r="L614" s="118"/>
    </row>
    <row r="615" spans="1:12" ht="25.5" x14ac:dyDescent="0.2">
      <c r="A615" s="80" t="s">
        <v>1254</v>
      </c>
      <c r="B615" s="81" t="s">
        <v>31</v>
      </c>
      <c r="C615" s="81" t="s">
        <v>32</v>
      </c>
      <c r="D615" s="81" t="s">
        <v>79</v>
      </c>
      <c r="E615" s="82" t="s">
        <v>80</v>
      </c>
      <c r="F615" s="83" t="s">
        <v>81</v>
      </c>
      <c r="G615" s="83">
        <v>82</v>
      </c>
      <c r="H615" s="84">
        <f t="shared" si="39"/>
        <v>3.37</v>
      </c>
      <c r="I615" s="84">
        <v>4.3899999999999997</v>
      </c>
      <c r="J615" s="85">
        <f t="shared" si="42"/>
        <v>359.98</v>
      </c>
      <c r="L615" s="118"/>
    </row>
    <row r="616" spans="1:12" ht="25.5" x14ac:dyDescent="0.2">
      <c r="A616" s="80" t="s">
        <v>1255</v>
      </c>
      <c r="B616" s="81" t="s">
        <v>31</v>
      </c>
      <c r="C616" s="81" t="s">
        <v>32</v>
      </c>
      <c r="D616" s="81" t="s">
        <v>83</v>
      </c>
      <c r="E616" s="82" t="s">
        <v>84</v>
      </c>
      <c r="F616" s="83" t="s">
        <v>81</v>
      </c>
      <c r="G616" s="83">
        <v>82</v>
      </c>
      <c r="H616" s="84">
        <f t="shared" si="39"/>
        <v>22.49</v>
      </c>
      <c r="I616" s="84">
        <v>29.27</v>
      </c>
      <c r="J616" s="85">
        <f t="shared" si="42"/>
        <v>2400.14</v>
      </c>
      <c r="L616" s="118"/>
    </row>
    <row r="617" spans="1:12" ht="25.5" x14ac:dyDescent="0.2">
      <c r="A617" s="80" t="s">
        <v>1256</v>
      </c>
      <c r="B617" s="81" t="s">
        <v>31</v>
      </c>
      <c r="C617" s="81" t="s">
        <v>32</v>
      </c>
      <c r="D617" s="81" t="s">
        <v>33</v>
      </c>
      <c r="E617" s="82" t="s">
        <v>34</v>
      </c>
      <c r="F617" s="83" t="s">
        <v>35</v>
      </c>
      <c r="G617" s="83">
        <v>10</v>
      </c>
      <c r="H617" s="84">
        <f t="shared" si="39"/>
        <v>11.72</v>
      </c>
      <c r="I617" s="84">
        <v>15.26</v>
      </c>
      <c r="J617" s="85">
        <f t="shared" si="42"/>
        <v>152.6</v>
      </c>
      <c r="L617" s="118"/>
    </row>
    <row r="618" spans="1:12" ht="25.5" x14ac:dyDescent="0.2">
      <c r="A618" s="80" t="s">
        <v>1257</v>
      </c>
      <c r="B618" s="81" t="s">
        <v>31</v>
      </c>
      <c r="C618" s="81" t="s">
        <v>32</v>
      </c>
      <c r="D618" s="81" t="s">
        <v>37</v>
      </c>
      <c r="E618" s="82" t="s">
        <v>38</v>
      </c>
      <c r="F618" s="83" t="s">
        <v>39</v>
      </c>
      <c r="G618" s="83">
        <v>50</v>
      </c>
      <c r="H618" s="84">
        <f t="shared" si="39"/>
        <v>0.91</v>
      </c>
      <c r="I618" s="84">
        <v>1.19</v>
      </c>
      <c r="J618" s="85">
        <f t="shared" si="42"/>
        <v>59.5</v>
      </c>
      <c r="L618" s="118"/>
    </row>
    <row r="619" spans="1:12" ht="25.5" x14ac:dyDescent="0.2">
      <c r="A619" s="80" t="s">
        <v>1258</v>
      </c>
      <c r="B619" s="81" t="s">
        <v>31</v>
      </c>
      <c r="C619" s="81" t="s">
        <v>32</v>
      </c>
      <c r="D619" s="81" t="s">
        <v>1226</v>
      </c>
      <c r="E619" s="82" t="s">
        <v>1227</v>
      </c>
      <c r="F619" s="83" t="s">
        <v>74</v>
      </c>
      <c r="G619" s="83">
        <v>3942.48</v>
      </c>
      <c r="H619" s="84">
        <f t="shared" si="39"/>
        <v>2.38</v>
      </c>
      <c r="I619" s="84">
        <v>3.11</v>
      </c>
      <c r="J619" s="85">
        <f t="shared" si="42"/>
        <v>12261.11</v>
      </c>
      <c r="L619" s="118"/>
    </row>
    <row r="620" spans="1:12" x14ac:dyDescent="0.2">
      <c r="A620" s="75" t="s">
        <v>1259</v>
      </c>
      <c r="B620" s="76" t="s">
        <v>25</v>
      </c>
      <c r="C620" s="76" t="s">
        <v>25</v>
      </c>
      <c r="D620" s="76" t="s">
        <v>25</v>
      </c>
      <c r="E620" s="76" t="s">
        <v>1240</v>
      </c>
      <c r="F620" s="77" t="s">
        <v>25</v>
      </c>
      <c r="G620" s="77"/>
      <c r="H620" s="78">
        <f t="shared" si="39"/>
        <v>0</v>
      </c>
      <c r="I620" s="78"/>
      <c r="J620" s="79">
        <f>SUBTOTAL(109,J621:J623)</f>
        <v>36294.42</v>
      </c>
      <c r="L620" s="118"/>
    </row>
    <row r="621" spans="1:12" ht="25.5" x14ac:dyDescent="0.2">
      <c r="A621" s="80" t="s">
        <v>1260</v>
      </c>
      <c r="B621" s="81" t="s">
        <v>31</v>
      </c>
      <c r="C621" s="81" t="s">
        <v>32</v>
      </c>
      <c r="D621" s="81" t="s">
        <v>1173</v>
      </c>
      <c r="E621" s="82" t="s">
        <v>1174</v>
      </c>
      <c r="F621" s="83" t="s">
        <v>74</v>
      </c>
      <c r="G621" s="83">
        <v>3688.51</v>
      </c>
      <c r="H621" s="84">
        <f t="shared" si="39"/>
        <v>2.73</v>
      </c>
      <c r="I621" s="84">
        <v>3.56</v>
      </c>
      <c r="J621" s="85">
        <f>TRUNC(G621*TRUNC(I621, 2), 2)</f>
        <v>13131.09</v>
      </c>
      <c r="L621" s="118"/>
    </row>
    <row r="622" spans="1:12" ht="25.5" x14ac:dyDescent="0.2">
      <c r="A622" s="80" t="s">
        <v>1261</v>
      </c>
      <c r="B622" s="81" t="s">
        <v>31</v>
      </c>
      <c r="C622" s="81" t="s">
        <v>32</v>
      </c>
      <c r="D622" s="81" t="s">
        <v>1243</v>
      </c>
      <c r="E622" s="82" t="s">
        <v>1244</v>
      </c>
      <c r="F622" s="83" t="s">
        <v>74</v>
      </c>
      <c r="G622" s="83">
        <v>3942.48</v>
      </c>
      <c r="H622" s="84">
        <f t="shared" si="39"/>
        <v>1.78</v>
      </c>
      <c r="I622" s="84">
        <v>2.3199999999999998</v>
      </c>
      <c r="J622" s="85">
        <f>TRUNC(G622*TRUNC(I622, 2), 2)</f>
        <v>9146.5499999999993</v>
      </c>
      <c r="L622" s="118"/>
    </row>
    <row r="623" spans="1:12" ht="25.5" x14ac:dyDescent="0.2">
      <c r="A623" s="80" t="s">
        <v>1262</v>
      </c>
      <c r="B623" s="81" t="s">
        <v>31</v>
      </c>
      <c r="C623" s="81" t="s">
        <v>32</v>
      </c>
      <c r="D623" s="81" t="s">
        <v>1106</v>
      </c>
      <c r="E623" s="82" t="s">
        <v>1107</v>
      </c>
      <c r="F623" s="83" t="s">
        <v>74</v>
      </c>
      <c r="G623" s="83">
        <v>2727</v>
      </c>
      <c r="H623" s="84">
        <f t="shared" si="39"/>
        <v>3.94</v>
      </c>
      <c r="I623" s="84">
        <v>5.14</v>
      </c>
      <c r="J623" s="85">
        <f>TRUNC(G623*TRUNC(I623, 2), 2)</f>
        <v>14016.78</v>
      </c>
      <c r="L623" s="118"/>
    </row>
  </sheetData>
  <mergeCells count="16">
    <mergeCell ref="B9:E9"/>
    <mergeCell ref="A1:J1"/>
    <mergeCell ref="B2:E2"/>
    <mergeCell ref="B3:E3"/>
    <mergeCell ref="B4:E4"/>
    <mergeCell ref="B8:E8"/>
    <mergeCell ref="A11:J11"/>
    <mergeCell ref="A12:A13"/>
    <mergeCell ref="B12:B13"/>
    <mergeCell ref="C12:C13"/>
    <mergeCell ref="D12:D13"/>
    <mergeCell ref="E12:E13"/>
    <mergeCell ref="F12:F13"/>
    <mergeCell ref="G12:G13"/>
    <mergeCell ref="H12:H13"/>
    <mergeCell ref="I12:J12"/>
  </mergeCells>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PLANILHA ORÇAMENTÁRIA</vt:lpstr>
      <vt:lpstr>PLANEJAMENTO SEM DES</vt:lpstr>
      <vt:lpstr>ORÇAMENTO SEM DESON.</vt:lpstr>
      <vt:lpstr>ORÇAMENTO COM DESONERAÇÃO</vt:lpstr>
      <vt:lpstr>'PLANEJAMENTO SEM DES'!Area_de_impressao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Priscilla Aguida de Paula Morais</cp:lastModifiedBy>
  <cp:revision>1</cp:revision>
  <cp:lastPrinted>2025-06-05T14:35:23Z</cp:lastPrinted>
  <dcterms:created xsi:type="dcterms:W3CDTF">2019-12-15T18:50:44Z</dcterms:created>
  <dcterms:modified xsi:type="dcterms:W3CDTF">2025-06-05T14:47:43Z</dcterms:modified>
  <cp:category/>
  <cp:contentStatus/>
</cp:coreProperties>
</file>